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29"/>
  <workbookPr defaultThemeVersion="124226"/>
  <mc:AlternateContent xmlns:mc="http://schemas.openxmlformats.org/markup-compatibility/2006">
    <mc:Choice Requires="x15">
      <x15ac:absPath xmlns:x15ac="http://schemas.microsoft.com/office/spreadsheetml/2010/11/ac" url="C:\Users\carlos_useros\Desktop\CCN\Informes\20210527 bp04 y bp18\CCN-CERT-BP-04-Ransomware FR\"/>
    </mc:Choice>
  </mc:AlternateContent>
  <xr:revisionPtr revIDLastSave="0" documentId="13_ncr:1_{7A3AFC89-7BDB-47BB-9451-5C021B5B1908}" xr6:coauthVersionLast="46" xr6:coauthVersionMax="47" xr10:uidLastSave="{00000000-0000-0000-0000-000000000000}"/>
  <bookViews>
    <workbookView xWindow="20370" yWindow="-120" windowWidth="29040" windowHeight="15840" tabRatio="477" activeTab="1" xr2:uid="{00000000-000D-0000-FFFF-FFFF00000000}"/>
  </bookViews>
  <sheets>
    <sheet name="INSTRUCTIONS" sheetId="12" r:id="rId1"/>
    <sheet name="ANTIRANSOMWARE SECURITY PLAN" sheetId="11" r:id="rId2"/>
  </sheets>
  <definedNames>
    <definedName name="_xlnm._FilterDatabase" localSheetId="1" hidden="1">'ANTIRANSOMWARE SECURITY PLAN'!$B$4:$I$97</definedName>
    <definedName name="_xlnm.Print_Area" localSheetId="1">'ANTIRANSOMWARE SECURITY PLAN'!$C$1:$L$98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93" i="11" l="1"/>
  <c r="K93" i="11"/>
  <c r="L92" i="11"/>
  <c r="K92" i="11"/>
  <c r="L91" i="11"/>
  <c r="K91" i="11"/>
  <c r="L90" i="11"/>
  <c r="K90" i="11"/>
  <c r="L89" i="11"/>
  <c r="K89" i="11"/>
  <c r="L88" i="11"/>
  <c r="K88" i="11"/>
  <c r="L87" i="11"/>
  <c r="K87" i="11"/>
  <c r="L86" i="11"/>
  <c r="K86" i="11"/>
  <c r="L85" i="11"/>
  <c r="K85" i="11"/>
  <c r="L84" i="11"/>
  <c r="K84" i="11"/>
  <c r="L83" i="11"/>
  <c r="K83" i="11"/>
  <c r="L82" i="11"/>
  <c r="K82" i="11"/>
  <c r="L81" i="11"/>
  <c r="K81" i="11"/>
  <c r="K79" i="11" s="1"/>
  <c r="H104" i="11" s="1"/>
  <c r="L80" i="11"/>
  <c r="K80" i="11"/>
  <c r="L78" i="11"/>
  <c r="K78" i="11"/>
  <c r="L77" i="11"/>
  <c r="K77" i="11"/>
  <c r="L76" i="11"/>
  <c r="K76" i="11"/>
  <c r="L75" i="11"/>
  <c r="K75" i="11"/>
  <c r="L74" i="11"/>
  <c r="K74" i="11"/>
  <c r="L73" i="11"/>
  <c r="K73" i="11"/>
  <c r="L72" i="11"/>
  <c r="K72" i="11"/>
  <c r="L71" i="11"/>
  <c r="L67" i="11" s="1"/>
  <c r="I103" i="11" s="1"/>
  <c r="K71" i="11"/>
  <c r="L70" i="11"/>
  <c r="K70" i="11"/>
  <c r="L69" i="11"/>
  <c r="K69" i="11"/>
  <c r="L68" i="11"/>
  <c r="K68" i="11"/>
  <c r="K67" i="11" s="1"/>
  <c r="H103" i="11" s="1"/>
  <c r="L66" i="11"/>
  <c r="K66" i="11"/>
  <c r="L65" i="11"/>
  <c r="K65" i="11"/>
  <c r="L64" i="11"/>
  <c r="K64" i="11"/>
  <c r="L63" i="11"/>
  <c r="K63" i="11"/>
  <c r="L62" i="11"/>
  <c r="K62" i="11"/>
  <c r="L61" i="11"/>
  <c r="K61" i="11"/>
  <c r="L60" i="11"/>
  <c r="K60" i="11"/>
  <c r="L59" i="11"/>
  <c r="K59" i="11"/>
  <c r="L58" i="11"/>
  <c r="K58" i="11"/>
  <c r="L57" i="11"/>
  <c r="K57" i="11"/>
  <c r="L56" i="11"/>
  <c r="K56" i="11"/>
  <c r="L55" i="11"/>
  <c r="K55" i="11"/>
  <c r="L54" i="11"/>
  <c r="K54" i="11"/>
  <c r="L53" i="11"/>
  <c r="K53" i="11"/>
  <c r="L52" i="11"/>
  <c r="K52" i="11"/>
  <c r="L51" i="11"/>
  <c r="K51" i="11"/>
  <c r="L50" i="11"/>
  <c r="K50" i="11"/>
  <c r="L49" i="11"/>
  <c r="K49" i="11"/>
  <c r="L48" i="11"/>
  <c r="K48" i="11"/>
  <c r="L47" i="11"/>
  <c r="K47" i="11"/>
  <c r="L46" i="11"/>
  <c r="K46" i="11"/>
  <c r="L45" i="11"/>
  <c r="K45" i="11"/>
  <c r="L44" i="11"/>
  <c r="L42" i="11" s="1"/>
  <c r="I102" i="11" s="1"/>
  <c r="K44" i="11"/>
  <c r="K42" i="11" s="1"/>
  <c r="H102" i="11" s="1"/>
  <c r="L43" i="11"/>
  <c r="K43" i="11"/>
  <c r="L41" i="11"/>
  <c r="K41" i="11"/>
  <c r="L40" i="11"/>
  <c r="K40" i="11"/>
  <c r="L39" i="11"/>
  <c r="K39" i="11"/>
  <c r="L38" i="11"/>
  <c r="K38" i="11"/>
  <c r="L37" i="11"/>
  <c r="K37" i="11"/>
  <c r="L36" i="11"/>
  <c r="K36" i="11"/>
  <c r="L35" i="11"/>
  <c r="K35" i="11"/>
  <c r="L34" i="11"/>
  <c r="K34" i="11"/>
  <c r="L33" i="11"/>
  <c r="K33" i="11"/>
  <c r="L32" i="11"/>
  <c r="K32" i="11"/>
  <c r="L31" i="11"/>
  <c r="K31" i="11"/>
  <c r="L30" i="11"/>
  <c r="K30" i="11"/>
  <c r="L29" i="11"/>
  <c r="K29" i="11"/>
  <c r="L28" i="11"/>
  <c r="K28" i="11"/>
  <c r="L27" i="11"/>
  <c r="K27" i="11"/>
  <c r="L26" i="11"/>
  <c r="K26" i="11"/>
  <c r="L25" i="11"/>
  <c r="K25" i="11"/>
  <c r="L24" i="11"/>
  <c r="K24" i="11"/>
  <c r="L23" i="11"/>
  <c r="K23" i="11"/>
  <c r="L22" i="11"/>
  <c r="K22" i="11"/>
  <c r="L21" i="11"/>
  <c r="K21" i="11"/>
  <c r="L20" i="11"/>
  <c r="K20" i="11"/>
  <c r="L19" i="11"/>
  <c r="K19" i="11"/>
  <c r="L18" i="11"/>
  <c r="K18" i="11"/>
  <c r="L17" i="11"/>
  <c r="K17" i="11"/>
  <c r="L16" i="11"/>
  <c r="K16" i="11"/>
  <c r="L15" i="11"/>
  <c r="K15" i="11"/>
  <c r="L14" i="11"/>
  <c r="K14" i="11"/>
  <c r="L13" i="11"/>
  <c r="K13" i="11"/>
  <c r="L12" i="11"/>
  <c r="K12" i="11"/>
  <c r="L11" i="11"/>
  <c r="L8" i="11" s="1"/>
  <c r="K11" i="11"/>
  <c r="K8" i="11" s="1"/>
  <c r="H101" i="11" s="1"/>
  <c r="L10" i="11"/>
  <c r="K10" i="11"/>
  <c r="L9" i="11"/>
  <c r="K9" i="11"/>
  <c r="L7" i="11"/>
  <c r="K7" i="11"/>
  <c r="K6" i="11"/>
  <c r="L5" i="11"/>
  <c r="K5" i="11"/>
  <c r="J93" i="11"/>
  <c r="J92" i="11"/>
  <c r="J90" i="11"/>
  <c r="J88" i="11"/>
  <c r="J87" i="11" s="1"/>
  <c r="J86" i="11"/>
  <c r="J84" i="11"/>
  <c r="J82" i="11"/>
  <c r="J81" i="11"/>
  <c r="J77" i="11"/>
  <c r="J76" i="11" s="1"/>
  <c r="J75" i="11"/>
  <c r="J73" i="11"/>
  <c r="J71" i="11"/>
  <c r="J70" i="11" s="1"/>
  <c r="J69" i="11"/>
  <c r="J65" i="11"/>
  <c r="J64" i="11"/>
  <c r="J63" i="11"/>
  <c r="J62" i="11"/>
  <c r="J61" i="11"/>
  <c r="J60" i="11" s="1"/>
  <c r="J59" i="11"/>
  <c r="J58" i="11"/>
  <c r="J56" i="11" s="1"/>
  <c r="J57" i="11"/>
  <c r="J55" i="11"/>
  <c r="J54" i="11"/>
  <c r="J53" i="11" s="1"/>
  <c r="J52" i="11"/>
  <c r="J51" i="11"/>
  <c r="J50" i="11"/>
  <c r="J49" i="11" s="1"/>
  <c r="J48" i="11"/>
  <c r="J47" i="11"/>
  <c r="J46" i="11"/>
  <c r="J45" i="11"/>
  <c r="J44" i="11"/>
  <c r="J43" i="11" s="1"/>
  <c r="J40" i="11"/>
  <c r="J39" i="11"/>
  <c r="J38" i="11"/>
  <c r="J36" i="11"/>
  <c r="J35" i="11"/>
  <c r="J33" i="11"/>
  <c r="J32" i="11"/>
  <c r="J30" i="11"/>
  <c r="J29" i="11"/>
  <c r="J28" i="11"/>
  <c r="J27" i="11"/>
  <c r="J25" i="11"/>
  <c r="J24" i="11"/>
  <c r="J23" i="11"/>
  <c r="J22" i="11"/>
  <c r="J21" i="11"/>
  <c r="J19" i="11"/>
  <c r="J18" i="11"/>
  <c r="J17" i="11"/>
  <c r="J15" i="11" s="1"/>
  <c r="J13" i="11"/>
  <c r="J12" i="11"/>
  <c r="J11" i="11"/>
  <c r="J10" i="11"/>
  <c r="J9" i="11" s="1"/>
  <c r="L79" i="11"/>
  <c r="I104" i="11" s="1"/>
  <c r="J91" i="11"/>
  <c r="J89" i="11"/>
  <c r="J85" i="11"/>
  <c r="J83" i="11"/>
  <c r="J72" i="11"/>
  <c r="J68" i="11"/>
  <c r="C5" i="11"/>
  <c r="G101" i="11"/>
  <c r="H100" i="11"/>
  <c r="J100" i="11"/>
  <c r="I100" i="11"/>
  <c r="M93" i="11"/>
  <c r="M92" i="11"/>
  <c r="M91" i="11"/>
  <c r="M90" i="11"/>
  <c r="M89" i="11"/>
  <c r="M88" i="11"/>
  <c r="M87" i="11"/>
  <c r="M86" i="11"/>
  <c r="M85" i="11"/>
  <c r="M84" i="11"/>
  <c r="M83" i="11"/>
  <c r="M82" i="11"/>
  <c r="M81" i="11"/>
  <c r="M80" i="11"/>
  <c r="M78" i="11"/>
  <c r="M77" i="11"/>
  <c r="M76" i="11"/>
  <c r="M75" i="11"/>
  <c r="M74" i="11"/>
  <c r="M73" i="11"/>
  <c r="M72" i="11"/>
  <c r="M71" i="11"/>
  <c r="M70" i="11"/>
  <c r="M69" i="11"/>
  <c r="M68" i="11"/>
  <c r="M67" i="11"/>
  <c r="J103" i="11"/>
  <c r="M66" i="11"/>
  <c r="M65" i="11"/>
  <c r="M64" i="11"/>
  <c r="M63" i="11"/>
  <c r="M62" i="11"/>
  <c r="M61" i="11"/>
  <c r="M60" i="11"/>
  <c r="M59" i="11"/>
  <c r="M58" i="11"/>
  <c r="M57" i="11"/>
  <c r="M56" i="11"/>
  <c r="M55" i="11"/>
  <c r="M54" i="11"/>
  <c r="M53" i="11"/>
  <c r="M52" i="11"/>
  <c r="M51" i="11"/>
  <c r="M50" i="11"/>
  <c r="M49" i="11"/>
  <c r="M48" i="11"/>
  <c r="M47" i="11"/>
  <c r="M46" i="11"/>
  <c r="M45" i="11"/>
  <c r="M44" i="11"/>
  <c r="M43" i="11"/>
  <c r="M42" i="11"/>
  <c r="J102" i="11"/>
  <c r="M41" i="11"/>
  <c r="M40" i="11"/>
  <c r="M39" i="11"/>
  <c r="M38" i="11"/>
  <c r="M37" i="11"/>
  <c r="M36" i="11"/>
  <c r="M35" i="11"/>
  <c r="M34" i="11"/>
  <c r="M33" i="11"/>
  <c r="M32" i="11"/>
  <c r="M31" i="11"/>
  <c r="M30" i="11"/>
  <c r="M29" i="11"/>
  <c r="M28" i="11"/>
  <c r="M27" i="11"/>
  <c r="M26" i="11"/>
  <c r="M25" i="11"/>
  <c r="M24" i="11"/>
  <c r="M23" i="11"/>
  <c r="M22" i="11"/>
  <c r="M21" i="11"/>
  <c r="M20" i="11"/>
  <c r="M18" i="11"/>
  <c r="M17" i="11"/>
  <c r="M16" i="11"/>
  <c r="M15" i="11"/>
  <c r="M14" i="11"/>
  <c r="M13" i="11"/>
  <c r="M12" i="11"/>
  <c r="M11" i="11"/>
  <c r="M10" i="11"/>
  <c r="M9" i="11"/>
  <c r="M7" i="11"/>
  <c r="M6" i="11"/>
  <c r="M5" i="11"/>
  <c r="G104" i="11"/>
  <c r="G103" i="11"/>
  <c r="G102" i="11"/>
  <c r="J80" i="11"/>
  <c r="J74" i="11"/>
  <c r="D19" i="11"/>
  <c r="M19" i="11"/>
  <c r="D97" i="11"/>
  <c r="B6" i="11"/>
  <c r="B7" i="11"/>
  <c r="B8" i="11"/>
  <c r="B9" i="11"/>
  <c r="B10" i="11"/>
  <c r="B11" i="11"/>
  <c r="B12" i="11"/>
  <c r="B13" i="11"/>
  <c r="B14" i="11"/>
  <c r="B15" i="11"/>
  <c r="B16" i="11"/>
  <c r="B17" i="11"/>
  <c r="B18" i="11"/>
  <c r="B19" i="11"/>
  <c r="B20" i="11"/>
  <c r="B21" i="11"/>
  <c r="B22" i="11"/>
  <c r="B23" i="11"/>
  <c r="B24" i="11"/>
  <c r="B25" i="11"/>
  <c r="B26" i="11"/>
  <c r="B27" i="11"/>
  <c r="B28" i="11"/>
  <c r="B29" i="11"/>
  <c r="B30" i="11"/>
  <c r="B31" i="11"/>
  <c r="B32" i="11"/>
  <c r="B33" i="11"/>
  <c r="B34" i="11"/>
  <c r="B35" i="11"/>
  <c r="B36" i="11"/>
  <c r="B37" i="11"/>
  <c r="B38" i="11"/>
  <c r="B39" i="11"/>
  <c r="B40" i="11"/>
  <c r="B41" i="11"/>
  <c r="B42" i="11"/>
  <c r="B43" i="11"/>
  <c r="B44" i="11"/>
  <c r="B45" i="11"/>
  <c r="B46" i="11"/>
  <c r="B47" i="11"/>
  <c r="B48" i="11"/>
  <c r="B49" i="11"/>
  <c r="B50" i="11"/>
  <c r="B51" i="11"/>
  <c r="B52" i="11"/>
  <c r="B53" i="11"/>
  <c r="B54" i="11"/>
  <c r="B55" i="11"/>
  <c r="B56" i="11"/>
  <c r="B57" i="11"/>
  <c r="B58" i="11"/>
  <c r="B59" i="11"/>
  <c r="B60" i="11"/>
  <c r="B61" i="11"/>
  <c r="B62" i="11"/>
  <c r="B63" i="11"/>
  <c r="B64" i="11"/>
  <c r="B65" i="11"/>
  <c r="B66" i="11"/>
  <c r="B67" i="11"/>
  <c r="B68" i="11"/>
  <c r="B69" i="11"/>
  <c r="B70" i="11"/>
  <c r="B71" i="11"/>
  <c r="B72" i="11"/>
  <c r="B73" i="11"/>
  <c r="B74" i="11"/>
  <c r="B75" i="11"/>
  <c r="B76" i="11"/>
  <c r="B77" i="11"/>
  <c r="B78" i="11"/>
  <c r="B79" i="11"/>
  <c r="B80" i="11"/>
  <c r="B81" i="11"/>
  <c r="B82" i="11"/>
  <c r="B83" i="11"/>
  <c r="B84" i="11"/>
  <c r="B85" i="11"/>
  <c r="B86" i="11"/>
  <c r="B87" i="11"/>
  <c r="B88" i="11"/>
  <c r="B89" i="11"/>
  <c r="B90" i="11"/>
  <c r="B91" i="11"/>
  <c r="B92" i="11"/>
  <c r="B93" i="11"/>
  <c r="B94" i="11"/>
  <c r="B95" i="11"/>
  <c r="B96" i="11"/>
  <c r="C6" i="11"/>
  <c r="C7" i="11"/>
  <c r="C8" i="11"/>
  <c r="C9" i="11"/>
  <c r="C10" i="11"/>
  <c r="C11" i="11"/>
  <c r="C12" i="11"/>
  <c r="C13" i="11"/>
  <c r="C14" i="11"/>
  <c r="C15" i="11"/>
  <c r="C16" i="11"/>
  <c r="C17" i="11"/>
  <c r="C18" i="11"/>
  <c r="C19" i="11"/>
  <c r="C20" i="11"/>
  <c r="C21" i="11"/>
  <c r="C22" i="11"/>
  <c r="C23" i="11"/>
  <c r="C24" i="11"/>
  <c r="C25" i="11"/>
  <c r="C26" i="11"/>
  <c r="C27" i="11"/>
  <c r="C28" i="11"/>
  <c r="C29" i="11"/>
  <c r="C30" i="11"/>
  <c r="C31" i="11"/>
  <c r="C32" i="11"/>
  <c r="C33" i="11"/>
  <c r="C34" i="11"/>
  <c r="C35" i="11"/>
  <c r="C36" i="11"/>
  <c r="C37" i="11"/>
  <c r="C38" i="11"/>
  <c r="C39" i="11"/>
  <c r="C40" i="11"/>
  <c r="C41" i="11"/>
  <c r="C42" i="11"/>
  <c r="C43" i="11"/>
  <c r="C44" i="11"/>
  <c r="C45" i="11"/>
  <c r="C46" i="11"/>
  <c r="C47" i="11"/>
  <c r="C48" i="11"/>
  <c r="C49" i="11"/>
  <c r="C50" i="11"/>
  <c r="C51" i="11"/>
  <c r="C52" i="11"/>
  <c r="C53" i="11"/>
  <c r="C54" i="11"/>
  <c r="C55" i="11"/>
  <c r="C56" i="11"/>
  <c r="C57" i="11"/>
  <c r="C58" i="11"/>
  <c r="C59" i="11"/>
  <c r="C60" i="11"/>
  <c r="C61" i="11"/>
  <c r="C62" i="11"/>
  <c r="C63" i="11"/>
  <c r="C64" i="11"/>
  <c r="C65" i="11"/>
  <c r="C66" i="11"/>
  <c r="C67" i="11"/>
  <c r="C68" i="11"/>
  <c r="C69" i="11"/>
  <c r="C70" i="11"/>
  <c r="C71" i="11"/>
  <c r="C72" i="11"/>
  <c r="C73" i="11"/>
  <c r="C74" i="11"/>
  <c r="C75" i="11"/>
  <c r="C76" i="11"/>
  <c r="C77" i="11"/>
  <c r="C78" i="11"/>
  <c r="C79" i="11"/>
  <c r="C80" i="11"/>
  <c r="C81" i="11"/>
  <c r="C82" i="11"/>
  <c r="C83" i="11"/>
  <c r="C84" i="11"/>
  <c r="C85" i="11"/>
  <c r="C86" i="11"/>
  <c r="C87" i="11"/>
  <c r="C88" i="11"/>
  <c r="C89" i="11"/>
  <c r="C90" i="11"/>
  <c r="C91" i="11"/>
  <c r="C92" i="11"/>
  <c r="C93" i="11"/>
  <c r="C94" i="11"/>
  <c r="C95" i="11"/>
  <c r="C96" i="11"/>
  <c r="M79" i="11"/>
  <c r="J104" i="11"/>
  <c r="M8" i="11"/>
  <c r="J101" i="11"/>
  <c r="J105" i="11"/>
  <c r="L101" i="11"/>
  <c r="L104" i="11"/>
  <c r="L102" i="11"/>
  <c r="L105" i="11"/>
  <c r="L103" i="11"/>
  <c r="H105" i="11" l="1"/>
  <c r="J67" i="11"/>
  <c r="J8" i="11"/>
  <c r="J42" i="11"/>
  <c r="D98" i="11"/>
  <c r="I101" i="11"/>
  <c r="I105" i="11" s="1"/>
  <c r="J79"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Rafa Vidal</author>
  </authors>
  <commentList>
    <comment ref="B5" authorId="0" shapeId="0" xr:uid="{00000000-0006-0000-0100-000001000000}">
      <text>
        <r>
          <rPr>
            <sz val="9"/>
            <color indexed="81"/>
            <rFont val="Tahoma"/>
            <family val="2"/>
          </rPr>
          <t xml:space="preserve">
Date de début du projet </t>
        </r>
      </text>
    </comment>
    <comment ref="C5" authorId="0" shapeId="0" xr:uid="{00000000-0006-0000-0100-000002000000}">
      <text>
        <r>
          <rPr>
            <sz val="9"/>
            <color indexed="81"/>
            <rFont val="Tahoma"/>
            <family val="2"/>
          </rPr>
          <t xml:space="preserve">
Date de début du projet </t>
        </r>
      </text>
    </comment>
  </commentList>
</comments>
</file>

<file path=xl/sharedStrings.xml><?xml version="1.0" encoding="utf-8"?>
<sst xmlns="http://schemas.openxmlformats.org/spreadsheetml/2006/main" count="239" uniqueCount="130">
  <si>
    <t xml:space="preserve"> </t>
  </si>
  <si>
    <t>TOTAL</t>
  </si>
  <si>
    <t>Porcentaje de dedicaciones</t>
  </si>
  <si>
    <t>1- Remplir la colonne E pour indiquer si nous avons mis en œuvre la mesure recommandée ou non.</t>
  </si>
  <si>
    <t>2- Si la réponse n'est pas OUI ou NON, nous pouvons remplir manuellement la colonne I avec le pourcentage que nous estimons être rempli.</t>
  </si>
  <si>
    <t>3 - Complétez dans la colonne D si vous considérez la mesure comme essentielle (cochez Oui) ou recommandée, car le système indiquera les déductions nécessaires pour ces deux types de mesures. 
Nécessaire pour les deux types de mesures. Si cela ne s'applique pas, indiquez Non.</t>
  </si>
  <si>
    <t>4 - Le système propose un nombre d'heures pour démarer les tâches, ou les commencer, nous pouvons l'ajuster à la réalité de l'organisation.</t>
  </si>
  <si>
    <t xml:space="preserve">5- Remplissez les cases F2 et G2 avec le nombre des techniciens internes ou éternels que nous considérons comme pouvant travailler dans l'application des mesures, et combien de jours par semaine. </t>
  </si>
  <si>
    <t>6 - Indiquez la date de début de l'éventuel plan de mise en œuvre dans le cadre A5.</t>
  </si>
  <si>
    <t xml:space="preserve">7 - Le système nous fournira un diagnostic de la situation de l'organisation, ainsi qu'une planification en dates pour réaliser les tâches obligatoires ou recommandés </t>
  </si>
  <si>
    <t>Version : 2.0</t>
  </si>
  <si>
    <t>Mesure</t>
  </si>
  <si>
    <t>Planification</t>
  </si>
  <si>
    <t>Planification réelle</t>
  </si>
  <si>
    <t>Dedication</t>
  </si>
  <si>
    <t>mis en œuvre</t>
  </si>
  <si>
    <t xml:space="preserve">tâches </t>
  </si>
  <si>
    <t>Qui ?</t>
  </si>
  <si>
    <t>Remarques</t>
  </si>
  <si>
    <t>exécuté</t>
  </si>
  <si>
    <t>Normalement mis en œuvre</t>
  </si>
  <si>
    <t>Obligatoire</t>
  </si>
  <si>
    <t>Complet</t>
  </si>
  <si>
    <t>Oui</t>
  </si>
  <si>
    <t>Non</t>
  </si>
  <si>
    <t xml:space="preserve">recommandé </t>
  </si>
  <si>
    <t>Étude précédente</t>
  </si>
  <si>
    <t>Coup d'envoi</t>
  </si>
  <si>
    <t>Coup d'envoi et planification de haut niveau</t>
  </si>
  <si>
    <t>1.1.Sensibilisation des utilisateurs</t>
  </si>
  <si>
    <t>1.La prévention des infections</t>
  </si>
  <si>
    <t xml:space="preserve">Politique de sécurité : divulgation et contrats des employés </t>
  </si>
  <si>
    <t>Planification de la formation interne des employés</t>
  </si>
  <si>
    <t>Sensibilisation des employés</t>
  </si>
  <si>
    <t>Conception et exécution de campagnes de phishing</t>
  </si>
  <si>
    <t xml:space="preserve">LIVRABLES :
Politique de sécurité
Accords avec les employés
Contenu de la formation
Signature des employés sur la formation
Campagne de phishing                                                                                                     
Résultats  </t>
  </si>
  <si>
    <t xml:space="preserve">1.2 Sécurisation de l'environnement du réseau </t>
  </si>
  <si>
    <t>1.2.1. Correctifs logiciels</t>
  </si>
  <si>
    <t>Abonnements aux patchs HW et SW</t>
  </si>
  <si>
    <t xml:space="preserve">Mise à niveau des systèmes critiques lors de la réception d'une mise à jour de sécurité </t>
  </si>
  <si>
    <t xml:space="preserve">Tâches mensuelles sur les systèmes de récupération et les systèmes de bureau </t>
  </si>
  <si>
    <t>1.2.2. Réduire la zone de travail</t>
  </si>
  <si>
    <t>Changement de l'accès au réseau basé en RBAC (Role Based).</t>
  </si>
  <si>
    <t>Mise en place du système de gestion des comptes privilégiés (PMP).
Sécuriser les sessions et les rendre auditables.</t>
  </si>
  <si>
    <t>Contrôle des politiques mise en œuvre sur les appareils par l'Antivirus</t>
  </si>
  <si>
    <t xml:space="preserve">Nettoyage des PC (y compris Java et Flash), restriction des privilèges de l'administrateur et processus pour le nouveau logiciel et le plan d'autorisation. 
Nettoyage des PC (y compris Java et Flash), restriction des privilèges de l'administrateur et processus pour le nouveau logiciel et le plan d'autorisation. </t>
  </si>
  <si>
    <t>Activer l'exécution du navigateur en SandBox (bac à sable)</t>
  </si>
  <si>
    <t>1.2.3. Protection antivirus</t>
  </si>
  <si>
    <t>End Point Security for Desktop (plus qu'un antivirus)</t>
  </si>
  <si>
    <t>Mettre en place un antivirus sur les serveurs</t>
  </si>
  <si>
    <t>Configuration de l'antivirus avec des fonctions supplémentaires (IPS, contrôle des dispositifs)</t>
  </si>
  <si>
    <t>Liste blanche et liste noire dans le pare-feu</t>
  </si>
  <si>
    <t xml:space="preserve">1.2.4. Sécuriser le poste de travail et les appareils mobiles du client (notamment les ordinateurs portables) </t>
  </si>
  <si>
    <t xml:space="preserve">Verrouiller les privilèges de l'administrateur </t>
  </si>
  <si>
    <t>Configurer les politiques NAP (Network Access Protection) sur les serveurs et un Deployment Manager.</t>
  </si>
  <si>
    <t xml:space="preserve">1.2.5. traitement des courriels / spam chez les clients  </t>
  </si>
  <si>
    <t>Politiques préventives de GPO dans la navigation et les e-mails des clients</t>
  </si>
  <si>
    <t>Configuration des pièces jointes autorisées et des emplacements de confiance</t>
  </si>
  <si>
    <t xml:space="preserve">1.2.6. traitement des courriels / spams sur les serveurs </t>
  </si>
  <si>
    <t>Module anti-spam activé pour Office365 / Autres comptes</t>
  </si>
  <si>
    <t xml:space="preserve">Configuration des comptes office365 / autres dans un environnement sécurisé </t>
  </si>
  <si>
    <t>Mécanisme de mise en œuvre du SPF</t>
  </si>
  <si>
    <t>LIVRABLES :
Corrections des notifications des principaux fournisseurs de matériel informatique et de logiciels. 
Mise en place d'un système de gestion des mots de passe
AV ajusté
Titrisation des PCs
Mise en œuvre des politiques pour le serveur (NAP, GPO...)</t>
  </si>
  <si>
    <t>2. Réduire l'impact/les dommages des infections enregistrées</t>
  </si>
  <si>
    <t>2.1. Sauvegarde (Backup)</t>
  </si>
  <si>
    <t>Mise en place de sauvegardes quotidiennes.</t>
  </si>
  <si>
    <t>Mise en œuvre de la haute disponibilité du serveur</t>
  </si>
  <si>
    <t>Copies immédiates des sauvegardes doivent être stockées sur des supports déconnectés (lecteur de bandes).</t>
  </si>
  <si>
    <t>Création de tâches périodiques pour évaluer le processus de récupération (tous les 3 mois)</t>
  </si>
  <si>
    <t>Crypter les sauvegardes les plus récentes</t>
  </si>
  <si>
    <t xml:space="preserve">2.2. Réseaux partagés </t>
  </si>
  <si>
    <t xml:space="preserve">Accès aux réseaux partagés en fonction des rôles et des autorisations </t>
  </si>
  <si>
    <t>Archiver d'anciens projets en accès de lecture seulement</t>
  </si>
  <si>
    <t>Utilisation de l'énumération basée sur l'accès (ABE) pour cacher les fichiers partagés</t>
  </si>
  <si>
    <t xml:space="preserve">Les clients, les serveurs, les imprimantes et les terminaux doivent être séparés dans des réseaux virtuels. </t>
  </si>
  <si>
    <t xml:space="preserve">Seules les communications absolument nécessaires entre les VLAN sont autorisées par la politique de pare-feu, tout le reste doit être bloqué. </t>
  </si>
  <si>
    <t xml:space="preserve">2.3. Segment de réseau </t>
  </si>
  <si>
    <t>2.4. Accès à distance sécurisé</t>
  </si>
  <si>
    <t xml:space="preserve">Activez l'authentification à deux facteurs dans le Pare-feu VPN. </t>
  </si>
  <si>
    <t xml:space="preserve">Surveillez les accès à distance pour prévenir les attaques par force brute. Révision mensuelle. </t>
  </si>
  <si>
    <t>Exécuter un test de pénétration / vulnérabilités / à l'intérieur du réseau</t>
  </si>
  <si>
    <t xml:space="preserve">2.5. Utilisation sécurisée des comptes administrateurs </t>
  </si>
  <si>
    <t>Les comptes d'utilisateur administrateur sont traités comme des comptes d'utilisateur normaux</t>
  </si>
  <si>
    <t>Séparer les comptes administrateurs de l'objectif de l'administrateur</t>
  </si>
  <si>
    <t>Autoriser le 2FA sur les comptes administratifs (PMP)</t>
  </si>
  <si>
    <t xml:space="preserve">Changer les utilisateurs actuels en comptes personnels privilégiés (PMP). Domaine par défaut sur les mots de passe des comptes administrateurs qui seront complexes et stockés en toute sécurité. </t>
  </si>
  <si>
    <t>Créez un nouveau compte appelé «administrateur» sans privilèges tels que HoneyPot (honey pot) et surveillez les tentatives d'accès.</t>
  </si>
  <si>
    <t>LIVRABLES:
Paramètre de sauvegarde
ABE activé
Définition du mécanisme VPN
Politique de mot de passe et mise en œuvre du compte administrateur</t>
  </si>
  <si>
    <t>3. Réponse aux incidents</t>
  </si>
  <si>
    <t>3.1. Étapes importantes par ordre décroissant</t>
  </si>
  <si>
    <t>3.2 Chaîne d'information et de communication</t>
  </si>
  <si>
    <t>3.3. Exigence de sauvetage</t>
  </si>
  <si>
    <t>Supprimez toute option de paiement. Déposez une plainte, le cas échéant.</t>
  </si>
  <si>
    <t>3.4. Rapport aux autorités</t>
  </si>
  <si>
    <t>Mise en place d'un mécanisme de communication pour des autorités avec un rapport final.</t>
  </si>
  <si>
    <t>3.5. Demandez de l'aide aux experts externes</t>
  </si>
  <si>
    <t xml:space="preserve">Fournisseur extérieur ayant une expertise en matière de sécurité </t>
  </si>
  <si>
    <t>LIVRABLES :
Processus de réponse aux incidents 
Liste de contacts pour les communications</t>
  </si>
  <si>
    <t>4. Mécanismes de protection supplémentaires</t>
  </si>
  <si>
    <t xml:space="preserve">4.1. Serveur de journaux centralisé </t>
  </si>
  <si>
    <t>Mettre en place une politique de journalisation</t>
  </si>
  <si>
    <t>Mise en place d'un serveur de journaux central --&gt; N/A dans des petites entreprises</t>
  </si>
  <si>
    <t>4.2 Empêcher l'exécution du logiciel indésirable</t>
  </si>
  <si>
    <t xml:space="preserve">4.3. Boîte à outils pour l'expérience d'atténuation améliorée (EMET) </t>
  </si>
  <si>
    <t>4.4 Identifier un ransomware sur le serveur de fichiers</t>
  </si>
  <si>
    <t>4.5. Accès surveillé aux serveurs de commandement et de contrôle des ransomwares</t>
  </si>
  <si>
    <t xml:space="preserve">Mettez à jour tous les mois la liste noire sur le pare-feu </t>
  </si>
  <si>
    <t>4.6. Répétez le cas d'urgence</t>
  </si>
  <si>
    <t>Conception d'un environnement de test (PCA)</t>
  </si>
  <si>
    <t>Tester le PCA</t>
  </si>
  <si>
    <t xml:space="preserve">LIVRABLES :
Mécanismes supplémentaires autorisés sur le serveur (par exemple, EMET).
Processus de mise à jour mensuelle de la liste noire
Plan de continuité des activités et tests </t>
  </si>
  <si>
    <t>Clôture du projet</t>
  </si>
  <si>
    <t>LIVRABLES :
Rapport final</t>
  </si>
  <si>
    <t>Temps total pour une mise en œuvre complète</t>
  </si>
  <si>
    <t>Temps total pour la mise en œuvre fondamentale</t>
  </si>
  <si>
    <t>Type de mesures</t>
  </si>
  <si>
    <t>Pourcentage de mesures</t>
  </si>
  <si>
    <t>Techniciens</t>
  </si>
  <si>
    <t xml:space="preserve">Jours de la semaine dédiés à la mise en œuvre </t>
  </si>
  <si>
    <t>Il est important de prendre en compte l'extorsion qui non seulement exige une rançon pour le décryptage des fichiers, mais menace également de publier les informations sensibles qui ont été exfiltrées du réseau de la victime. En ce sens, l'entreprise/organisation concernée doit déposer une plainte pour éviter tout problème découlant de la publication des informations volées (qui pourrait exposer les données personnelles des clients/utilisateurs et déclencher une action en justice pour violation de la LOPD ou similaire).</t>
  </si>
  <si>
    <t>L'exécution de toute commande dans Powershell et les macros de la suite Office (qui constituent la principale technique d'infection après réception d'un courriel de phishing dans les organisations) est désactivée par GPO sur tous les ordinateurs clients et serveurs qui n'en ont pas besoin.</t>
  </si>
  <si>
    <t>Mettre en œuvre le gestionnaire de ressources du serveur de fichiers de Microsoft</t>
  </si>
  <si>
    <t>Activez EMET / CryptoPrevent sur les ordinateurs.</t>
  </si>
  <si>
    <t>Mettre en place une liste blanche par des politiques de GPO. 
Empêcher l'exécution de scripts. 
Désactiver Windows Script Host (WSH).</t>
  </si>
  <si>
    <t>Créer une liste de contacts pour la chaîne de communication. Entrainer</t>
  </si>
  <si>
    <t>Définir un processus spécifique pour la notification et la réponse aux incidents.</t>
  </si>
  <si>
    <t>Total heures :</t>
  </si>
  <si>
    <t>Applicable?</t>
  </si>
  <si>
    <t>Coordonnées: ana@ccn-cert.cni.es</t>
  </si>
  <si>
    <t>LES INSTRUCTIONS POUR COMPLÉTER LE DIAGNOSTIC: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</si>
</sst>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C0A]d\-mmm;@"/>
    <numFmt numFmtId="166" formatCode="_-* #,##0\ _€_-;\-* #,##0\ _€_-;_-* &quot;-&quot;??\ _€_-;_-@_-"/>
  </numFmts>
  <fonts count="12" x14ac:knownFonts="1">
    <font>
      <sz val="10"/>
      <name val="Arial"/>
    </font>
    <font>
      <sz val="10"/>
      <name val="Arial"/>
    </font>
    <font>
      <u/>
      <sz val="10"/>
      <color indexed="12"/>
      <name val="Arial"/>
      <family val="2"/>
    </font>
    <font>
      <sz val="9"/>
      <color indexed="81"/>
      <name val="Tahoma"/>
      <family val="2"/>
    </font>
    <font>
      <b/>
      <sz val="10"/>
      <name val="Century Gothic"/>
      <family val="2"/>
    </font>
    <font>
      <sz val="10"/>
      <name val="Century Gothic"/>
      <family val="2"/>
    </font>
    <font>
      <b/>
      <sz val="10"/>
      <color indexed="9"/>
      <name val="Century Gothic"/>
      <family val="2"/>
    </font>
    <font>
      <u/>
      <sz val="10"/>
      <color indexed="12"/>
      <name val="Century Gothic"/>
      <family val="2"/>
    </font>
    <font>
      <sz val="11"/>
      <color theme="1"/>
      <name val="Calibri"/>
      <family val="2"/>
      <scheme val="minor"/>
    </font>
    <font>
      <sz val="11"/>
      <color theme="0"/>
      <name val="Calibri"/>
      <family val="2"/>
      <scheme val="minor"/>
    </font>
    <font>
      <b/>
      <sz val="11"/>
      <color theme="1"/>
      <name val="Calibri"/>
      <family val="2"/>
      <scheme val="minor"/>
    </font>
    <font>
      <b/>
      <sz val="10"/>
      <color theme="0"/>
      <name val="Century Gothic"/>
      <family val="2"/>
    </font>
  </fonts>
  <fills count="10">
    <fill>
      <patternFill patternType="none"/>
    </fill>
    <fill>
      <patternFill patternType="gray125"/>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4"/>
      </patternFill>
    </fill>
    <fill>
      <patternFill patternType="solid">
        <fgColor theme="8"/>
      </patternFill>
    </fill>
    <fill>
      <patternFill patternType="solid">
        <fgColor theme="9"/>
      </patternFill>
    </fill>
    <fill>
      <patternFill patternType="solid">
        <fgColor theme="4"/>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1">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44" fontId="1" fillId="0" borderId="0" applyFont="0" applyFill="0" applyBorder="0" applyAlignment="0" applyProtection="0"/>
    <xf numFmtId="0" fontId="2" fillId="0" borderId="0" applyNumberFormat="0" applyFill="0" applyBorder="0" applyAlignment="0" applyProtection="0">
      <alignment vertical="top"/>
      <protection locked="0"/>
    </xf>
    <xf numFmtId="164" fontId="1" fillId="0" borderId="0" applyFont="0" applyFill="0" applyBorder="0" applyAlignment="0" applyProtection="0"/>
    <xf numFmtId="9" fontId="1" fillId="0" borderId="0" applyFont="0" applyFill="0" applyBorder="0" applyAlignment="0" applyProtection="0"/>
  </cellStyleXfs>
  <cellXfs count="84">
    <xf numFmtId="0" fontId="0" fillId="0" borderId="0" xfId="0"/>
    <xf numFmtId="0" fontId="4" fillId="0" borderId="0" xfId="0" applyFont="1"/>
    <xf numFmtId="0" fontId="5" fillId="0" borderId="1" xfId="0" applyFont="1" applyBorder="1"/>
    <xf numFmtId="0" fontId="5" fillId="0" borderId="1" xfId="0" applyFont="1" applyBorder="1" applyAlignment="1">
      <alignment wrapText="1"/>
    </xf>
    <xf numFmtId="0" fontId="5" fillId="0" borderId="0" xfId="0" applyFont="1"/>
    <xf numFmtId="0" fontId="4" fillId="0" borderId="0" xfId="0" applyFont="1" applyAlignment="1">
      <alignment horizontal="center" vertical="center"/>
    </xf>
    <xf numFmtId="0" fontId="5" fillId="0" borderId="0" xfId="0" applyFont="1" applyAlignment="1">
      <alignment horizontal="center" vertical="top"/>
    </xf>
    <xf numFmtId="1" fontId="4" fillId="0" borderId="0" xfId="0" applyNumberFormat="1" applyFont="1" applyAlignment="1">
      <alignment horizontal="center"/>
    </xf>
    <xf numFmtId="0" fontId="11" fillId="8" borderId="2" xfId="0" applyFont="1" applyFill="1" applyBorder="1" applyAlignment="1">
      <alignment horizontal="center" vertical="top" wrapText="1"/>
    </xf>
    <xf numFmtId="0" fontId="5" fillId="0" borderId="3" xfId="0" applyFont="1" applyBorder="1" applyAlignment="1">
      <alignment horizontal="center" vertical="top" wrapText="1"/>
    </xf>
    <xf numFmtId="0" fontId="5" fillId="0" borderId="0" xfId="0" applyFont="1" applyAlignment="1">
      <alignment horizontal="center"/>
    </xf>
    <xf numFmtId="1" fontId="5" fillId="0" borderId="0" xfId="0" applyNumberFormat="1" applyFont="1" applyAlignment="1">
      <alignment horizontal="center"/>
    </xf>
    <xf numFmtId="0" fontId="5" fillId="0" borderId="0" xfId="0" applyFont="1" applyAlignment="1">
      <alignment vertical="top" wrapText="1"/>
    </xf>
    <xf numFmtId="0" fontId="11" fillId="8" borderId="1" xfId="0" applyFont="1" applyFill="1" applyBorder="1" applyAlignment="1">
      <alignment horizontal="center" vertical="center" wrapText="1"/>
    </xf>
    <xf numFmtId="1" fontId="11" fillId="8" borderId="1" xfId="0" applyNumberFormat="1" applyFont="1" applyFill="1" applyBorder="1" applyAlignment="1">
      <alignment horizontal="center" vertical="center" wrapText="1"/>
    </xf>
    <xf numFmtId="0" fontId="11" fillId="8" borderId="1" xfId="0" applyFont="1" applyFill="1" applyBorder="1" applyAlignment="1">
      <alignment vertical="center" wrapText="1"/>
    </xf>
    <xf numFmtId="0" fontId="11" fillId="8" borderId="4" xfId="0" applyFont="1" applyFill="1" applyBorder="1" applyAlignment="1">
      <alignment vertical="center" wrapText="1"/>
    </xf>
    <xf numFmtId="0" fontId="5" fillId="0" borderId="0" xfId="0" applyFont="1" applyAlignment="1">
      <alignment vertical="center" wrapText="1"/>
    </xf>
    <xf numFmtId="166" fontId="5" fillId="0" borderId="1" xfId="9" applyNumberFormat="1" applyFont="1" applyFill="1" applyBorder="1" applyAlignment="1">
      <alignment horizontal="center" vertical="center"/>
    </xf>
    <xf numFmtId="16" fontId="5" fillId="0" borderId="1" xfId="0" applyNumberFormat="1" applyFont="1" applyBorder="1" applyAlignment="1">
      <alignment horizontal="center" vertical="center"/>
    </xf>
    <xf numFmtId="1" fontId="5" fillId="0" borderId="1" xfId="0" applyNumberFormat="1" applyFont="1" applyBorder="1" applyAlignment="1">
      <alignment horizontal="center" vertical="center"/>
    </xf>
    <xf numFmtId="16" fontId="5" fillId="0" borderId="1" xfId="0" applyNumberFormat="1" applyFont="1" applyBorder="1" applyAlignment="1">
      <alignment vertical="center"/>
    </xf>
    <xf numFmtId="0" fontId="5" fillId="0" borderId="1" xfId="0" applyFont="1" applyBorder="1" applyAlignment="1">
      <alignment vertical="center" wrapText="1"/>
    </xf>
    <xf numFmtId="0" fontId="5" fillId="0" borderId="1" xfId="0" applyFont="1" applyBorder="1" applyAlignment="1">
      <alignment vertical="center"/>
    </xf>
    <xf numFmtId="9" fontId="5" fillId="0" borderId="1" xfId="10" applyFont="1" applyFill="1" applyBorder="1" applyAlignment="1">
      <alignment vertical="center"/>
    </xf>
    <xf numFmtId="0" fontId="5" fillId="0" borderId="0" xfId="0" applyFont="1" applyAlignment="1">
      <alignment vertical="center"/>
    </xf>
    <xf numFmtId="1" fontId="5" fillId="0" borderId="0" xfId="9" applyNumberFormat="1" applyFont="1" applyFill="1" applyBorder="1" applyAlignment="1">
      <alignment vertical="center"/>
    </xf>
    <xf numFmtId="1" fontId="5" fillId="0" borderId="0" xfId="0" applyNumberFormat="1" applyFont="1" applyAlignment="1">
      <alignment vertical="center"/>
    </xf>
    <xf numFmtId="16" fontId="9" fillId="5" borderId="1" xfId="4" applyNumberFormat="1" applyBorder="1" applyAlignment="1">
      <alignment horizontal="center" vertical="center" wrapText="1"/>
    </xf>
    <xf numFmtId="1" fontId="9" fillId="5" borderId="1" xfId="4" applyNumberFormat="1" applyBorder="1" applyAlignment="1">
      <alignment horizontal="center" vertical="center" wrapText="1"/>
    </xf>
    <xf numFmtId="0" fontId="9" fillId="5" borderId="1" xfId="4" applyBorder="1" applyAlignment="1">
      <alignment vertical="center"/>
    </xf>
    <xf numFmtId="16" fontId="9" fillId="5" borderId="1" xfId="4" applyNumberFormat="1" applyBorder="1" applyAlignment="1">
      <alignment vertical="center" wrapText="1"/>
    </xf>
    <xf numFmtId="0" fontId="6" fillId="0" borderId="0" xfId="5" applyFont="1" applyFill="1" applyBorder="1" applyAlignment="1">
      <alignment vertical="center"/>
    </xf>
    <xf numFmtId="0" fontId="5" fillId="0" borderId="1" xfId="0" applyFont="1" applyBorder="1" applyAlignment="1">
      <alignment horizontal="center" vertical="center"/>
    </xf>
    <xf numFmtId="49" fontId="5" fillId="0" borderId="1" xfId="0" applyNumberFormat="1" applyFont="1" applyBorder="1" applyAlignment="1">
      <alignment vertical="center" shrinkToFit="1"/>
    </xf>
    <xf numFmtId="0" fontId="5" fillId="9" borderId="1" xfId="0" applyFont="1" applyFill="1" applyBorder="1" applyAlignment="1">
      <alignment vertical="center"/>
    </xf>
    <xf numFmtId="0" fontId="9" fillId="5" borderId="1" xfId="4" applyBorder="1" applyAlignment="1">
      <alignment vertical="center" wrapText="1"/>
    </xf>
    <xf numFmtId="9" fontId="9" fillId="5" borderId="1" xfId="4" applyNumberFormat="1" applyBorder="1" applyAlignment="1">
      <alignment vertical="center"/>
    </xf>
    <xf numFmtId="16" fontId="8" fillId="3" borderId="1" xfId="2" applyNumberFormat="1" applyBorder="1" applyAlignment="1">
      <alignment horizontal="center" vertical="center"/>
    </xf>
    <xf numFmtId="0" fontId="8" fillId="3" borderId="1" xfId="2" applyBorder="1" applyAlignment="1">
      <alignment horizontal="center" vertical="center"/>
    </xf>
    <xf numFmtId="0" fontId="8" fillId="3" borderId="1" xfId="2" applyBorder="1" applyAlignment="1">
      <alignment vertical="center"/>
    </xf>
    <xf numFmtId="16" fontId="8" fillId="3" borderId="1" xfId="2" applyNumberFormat="1" applyBorder="1" applyAlignment="1">
      <alignment vertical="center"/>
    </xf>
    <xf numFmtId="0" fontId="8" fillId="3" borderId="1" xfId="2" applyBorder="1" applyAlignment="1">
      <alignment vertical="center" wrapText="1"/>
    </xf>
    <xf numFmtId="49" fontId="8" fillId="3" borderId="1" xfId="2" applyNumberFormat="1" applyBorder="1" applyAlignment="1">
      <alignment vertical="center" shrinkToFit="1"/>
    </xf>
    <xf numFmtId="9" fontId="8" fillId="3" borderId="1" xfId="2" applyNumberFormat="1" applyBorder="1" applyAlignment="1">
      <alignment vertical="center"/>
    </xf>
    <xf numFmtId="0" fontId="5" fillId="0" borderId="5" xfId="0" applyFont="1" applyBorder="1" applyAlignment="1">
      <alignment vertical="center" wrapText="1"/>
    </xf>
    <xf numFmtId="0" fontId="4" fillId="0" borderId="1" xfId="6" applyFont="1" applyFill="1" applyBorder="1" applyAlignment="1">
      <alignment vertical="center"/>
    </xf>
    <xf numFmtId="16" fontId="5" fillId="0" borderId="6" xfId="0" applyNumberFormat="1" applyFont="1" applyBorder="1" applyAlignment="1">
      <alignment vertical="center"/>
    </xf>
    <xf numFmtId="0" fontId="8" fillId="2" borderId="7" xfId="1" applyBorder="1" applyAlignment="1">
      <alignment vertical="center" wrapText="1"/>
    </xf>
    <xf numFmtId="49" fontId="5" fillId="0" borderId="8" xfId="0" applyNumberFormat="1" applyFont="1" applyBorder="1" applyAlignment="1">
      <alignment vertical="center" shrinkToFit="1"/>
    </xf>
    <xf numFmtId="9" fontId="4" fillId="0" borderId="1" xfId="10" applyFont="1" applyFill="1" applyBorder="1" applyAlignment="1">
      <alignment vertical="center"/>
    </xf>
    <xf numFmtId="0" fontId="4" fillId="0" borderId="0" xfId="6" applyFont="1" applyFill="1" applyBorder="1" applyAlignment="1">
      <alignment vertical="center"/>
    </xf>
    <xf numFmtId="0" fontId="8" fillId="3" borderId="9" xfId="2" applyBorder="1" applyAlignment="1">
      <alignment vertical="center" wrapText="1"/>
    </xf>
    <xf numFmtId="0" fontId="7" fillId="0" borderId="1" xfId="8" applyFont="1" applyBorder="1" applyAlignment="1" applyProtection="1">
      <alignment vertical="center" wrapText="1"/>
    </xf>
    <xf numFmtId="165" fontId="9" fillId="5" borderId="1" xfId="4" applyNumberFormat="1" applyBorder="1" applyAlignment="1">
      <alignment horizontal="center" vertical="center" wrapText="1"/>
    </xf>
    <xf numFmtId="165" fontId="5" fillId="0" borderId="1" xfId="0" applyNumberFormat="1" applyFont="1" applyBorder="1" applyAlignment="1">
      <alignment horizontal="center" vertical="center"/>
    </xf>
    <xf numFmtId="9" fontId="5" fillId="0" borderId="1" xfId="10" applyFont="1" applyBorder="1" applyAlignment="1">
      <alignment vertical="center"/>
    </xf>
    <xf numFmtId="166" fontId="5" fillId="0" borderId="1" xfId="9" applyNumberFormat="1" applyFont="1" applyFill="1" applyBorder="1" applyAlignment="1">
      <alignment horizontal="left" vertical="center" wrapText="1"/>
    </xf>
    <xf numFmtId="166" fontId="8" fillId="3" borderId="1" xfId="2" applyNumberFormat="1" applyBorder="1" applyAlignment="1">
      <alignment horizontal="center" vertical="center"/>
    </xf>
    <xf numFmtId="165" fontId="8" fillId="3" borderId="1" xfId="2" applyNumberFormat="1" applyBorder="1" applyAlignment="1">
      <alignment horizontal="center" vertical="center"/>
    </xf>
    <xf numFmtId="0" fontId="9" fillId="5" borderId="10" xfId="4" applyBorder="1" applyAlignment="1">
      <alignment vertical="center" wrapText="1"/>
    </xf>
    <xf numFmtId="1" fontId="5" fillId="0" borderId="1" xfId="6" applyNumberFormat="1" applyFont="1" applyFill="1" applyBorder="1" applyAlignment="1">
      <alignment horizontal="center" vertical="center"/>
    </xf>
    <xf numFmtId="16" fontId="5" fillId="0" borderId="6" xfId="6" applyNumberFormat="1" applyFont="1" applyFill="1" applyBorder="1" applyAlignment="1">
      <alignment vertical="center"/>
    </xf>
    <xf numFmtId="0" fontId="4" fillId="0" borderId="8" xfId="6" applyFont="1" applyFill="1" applyBorder="1" applyAlignment="1">
      <alignment vertical="center"/>
    </xf>
    <xf numFmtId="0" fontId="5" fillId="0" borderId="0" xfId="0" applyFont="1" applyAlignment="1">
      <alignment horizontal="center" vertical="center"/>
    </xf>
    <xf numFmtId="1" fontId="10" fillId="4" borderId="1" xfId="3" applyNumberFormat="1" applyFont="1" applyBorder="1" applyAlignment="1">
      <alignment horizontal="center" vertical="center"/>
    </xf>
    <xf numFmtId="1" fontId="5" fillId="0" borderId="0" xfId="0" applyNumberFormat="1" applyFont="1" applyAlignment="1">
      <alignment horizontal="center" vertical="center"/>
    </xf>
    <xf numFmtId="0" fontId="9" fillId="5" borderId="0" xfId="4" applyAlignment="1">
      <alignment vertical="center" wrapText="1"/>
    </xf>
    <xf numFmtId="0" fontId="9" fillId="5" borderId="0" xfId="4" applyBorder="1" applyAlignment="1">
      <alignment vertical="center" wrapText="1"/>
    </xf>
    <xf numFmtId="0" fontId="9" fillId="5" borderId="0" xfId="4" applyBorder="1" applyAlignment="1">
      <alignment vertical="center"/>
    </xf>
    <xf numFmtId="0" fontId="8" fillId="3" borderId="1" xfId="2" applyBorder="1" applyAlignment="1">
      <alignment vertical="top" wrapText="1"/>
    </xf>
    <xf numFmtId="166" fontId="8" fillId="3" borderId="1" xfId="2" applyNumberFormat="1" applyBorder="1"/>
    <xf numFmtId="9" fontId="8" fillId="3" borderId="1" xfId="2" applyNumberFormat="1" applyBorder="1"/>
    <xf numFmtId="0" fontId="5" fillId="0" borderId="13" xfId="0" applyFont="1" applyBorder="1" applyAlignment="1">
      <alignment horizontal="center"/>
    </xf>
    <xf numFmtId="0" fontId="5" fillId="0" borderId="14" xfId="0" applyFont="1" applyBorder="1" applyAlignment="1">
      <alignment horizontal="center"/>
    </xf>
    <xf numFmtId="0" fontId="10" fillId="4" borderId="1" xfId="3" applyFont="1" applyBorder="1" applyAlignment="1">
      <alignment horizontal="center" vertical="center"/>
    </xf>
    <xf numFmtId="0" fontId="10" fillId="4" borderId="9" xfId="3" applyFont="1" applyBorder="1" applyAlignment="1">
      <alignment horizontal="center" vertical="center"/>
    </xf>
    <xf numFmtId="0" fontId="10" fillId="4" borderId="1" xfId="3" applyFont="1" applyBorder="1" applyAlignment="1">
      <alignment horizontal="left" vertical="center"/>
    </xf>
    <xf numFmtId="0" fontId="9" fillId="5" borderId="9" xfId="4" applyBorder="1" applyAlignment="1">
      <alignment horizontal="left" vertical="center"/>
    </xf>
    <xf numFmtId="0" fontId="9" fillId="5" borderId="1" xfId="4" applyBorder="1" applyAlignment="1">
      <alignment horizontal="left" vertical="center"/>
    </xf>
    <xf numFmtId="0" fontId="4" fillId="0" borderId="0" xfId="0" applyFont="1" applyAlignment="1">
      <alignment horizontal="center"/>
    </xf>
    <xf numFmtId="0" fontId="9" fillId="5" borderId="9" xfId="4" applyBorder="1" applyAlignment="1">
      <alignment horizontal="left" vertical="center" wrapText="1"/>
    </xf>
    <xf numFmtId="0" fontId="11" fillId="8" borderId="11" xfId="0" applyFont="1" applyFill="1" applyBorder="1" applyAlignment="1">
      <alignment horizontal="center"/>
    </xf>
    <xf numFmtId="0" fontId="11" fillId="8" borderId="12" xfId="0" applyFont="1" applyFill="1" applyBorder="1" applyAlignment="1">
      <alignment horizontal="center"/>
    </xf>
  </cellXfs>
  <cellStyles count="11">
    <cellStyle name="20% - Énfasis1" xfId="1" builtinId="30"/>
    <cellStyle name="40% - Énfasis1" xfId="2" builtinId="31"/>
    <cellStyle name="60% - Énfasis1 2" xfId="3" xr:uid="{00000000-0005-0000-0000-000002000000}"/>
    <cellStyle name="Énfasis1" xfId="4" builtinId="29"/>
    <cellStyle name="Énfasis5" xfId="5" builtinId="45"/>
    <cellStyle name="Énfasis6" xfId="6" builtinId="49"/>
    <cellStyle name="Euro" xfId="7" xr:uid="{00000000-0005-0000-0000-000006000000}"/>
    <cellStyle name="Hipervínculo" xfId="8" builtinId="8"/>
    <cellStyle name="Millares" xfId="9" builtinId="3"/>
    <cellStyle name="Normal" xfId="0" builtinId="0"/>
    <cellStyle name="Porcentaje" xfId="10"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2.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0" i="0" u="none" strike="noStrike" baseline="0">
                <a:solidFill>
                  <a:srgbClr val="333333"/>
                </a:solidFill>
                <a:latin typeface="Calibri"/>
                <a:ea typeface="Calibri"/>
                <a:cs typeface="Calibri"/>
              </a:defRPr>
            </a:pPr>
            <a:r>
              <a:rPr lang="es-ES"/>
              <a:t>% de protection contre Ramsomware</a:t>
            </a:r>
          </a:p>
        </c:rich>
      </c:tx>
      <c:overlay val="0"/>
      <c:spPr>
        <a:noFill/>
        <a:ln w="25400">
          <a:noFill/>
        </a:ln>
      </c:spPr>
    </c:title>
    <c:autoTitleDeleted val="0"/>
    <c:plotArea>
      <c:layout/>
      <c:barChart>
        <c:barDir val="col"/>
        <c:grouping val="clustered"/>
        <c:varyColors val="0"/>
        <c:ser>
          <c:idx val="0"/>
          <c:order val="0"/>
          <c:spPr>
            <a:solidFill>
              <a:srgbClr val="4F81BD"/>
            </a:solidFill>
            <a:ln w="25400">
              <a:noFill/>
            </a:ln>
          </c:spPr>
          <c:invertIfNegative val="0"/>
          <c:cat>
            <c:strRef>
              <c:f>'ANTIRANSOMWARE SECURITY PLAN'!$G$101:$G$105</c:f>
              <c:strCache>
                <c:ptCount val="5"/>
                <c:pt idx="0">
                  <c:v>1.La prévention des infections</c:v>
                </c:pt>
                <c:pt idx="1">
                  <c:v>2. Réduire l'impact/les dommages des infections enregistrées</c:v>
                </c:pt>
                <c:pt idx="2">
                  <c:v>3. Réponse aux incidents</c:v>
                </c:pt>
                <c:pt idx="3">
                  <c:v>4. Mécanismes de protection supplémentaires</c:v>
                </c:pt>
                <c:pt idx="4">
                  <c:v>TOTAL</c:v>
                </c:pt>
              </c:strCache>
            </c:strRef>
          </c:cat>
          <c:val>
            <c:numRef>
              <c:f>'ANTIRANSOMWARE SECURITY PLAN'!$L$101:$L$105</c:f>
              <c:numCache>
                <c:formatCode>0%</c:formatCode>
                <c:ptCount val="5"/>
                <c:pt idx="0">
                  <c:v>0.40610687022900765</c:v>
                </c:pt>
                <c:pt idx="1">
                  <c:v>0.30687022900763361</c:v>
                </c:pt>
                <c:pt idx="2">
                  <c:v>4.2748091603053436E-2</c:v>
                </c:pt>
                <c:pt idx="3">
                  <c:v>0.24427480916030533</c:v>
                </c:pt>
                <c:pt idx="4">
                  <c:v>1.0000000000000002</c:v>
                </c:pt>
              </c:numCache>
            </c:numRef>
          </c:val>
          <c:extLst>
            <c:ext xmlns:c16="http://schemas.microsoft.com/office/drawing/2014/chart" uri="{C3380CC4-5D6E-409C-BE32-E72D297353CC}">
              <c16:uniqueId val="{00000000-0FE6-4665-8C9C-492CF8302CD1}"/>
            </c:ext>
          </c:extLst>
        </c:ser>
        <c:dLbls>
          <c:showLegendKey val="0"/>
          <c:showVal val="0"/>
          <c:showCatName val="0"/>
          <c:showSerName val="0"/>
          <c:showPercent val="0"/>
          <c:showBubbleSize val="0"/>
        </c:dLbls>
        <c:gapWidth val="219"/>
        <c:overlap val="-27"/>
        <c:axId val="992616096"/>
        <c:axId val="1"/>
      </c:barChart>
      <c:catAx>
        <c:axId val="9926160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0" vert="horz"/>
          <a:lstStyle/>
          <a:p>
            <a:pPr>
              <a:defRPr sz="900" b="0" i="0" u="none" strike="noStrike" baseline="0">
                <a:solidFill>
                  <a:srgbClr val="333333"/>
                </a:solidFill>
                <a:latin typeface="Calibri"/>
                <a:ea typeface="Calibri"/>
                <a:cs typeface="Calibri"/>
              </a:defRPr>
            </a:pPr>
            <a:endParaRPr lang="es-ES"/>
          </a:p>
        </c:txPr>
        <c:crossAx val="1"/>
        <c:crosses val="autoZero"/>
        <c:auto val="1"/>
        <c:lblAlgn val="ctr"/>
        <c:lblOffset val="100"/>
        <c:noMultiLvlLbl val="0"/>
      </c:catAx>
      <c:valAx>
        <c:axId val="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ln w="9525">
            <a:noFill/>
          </a:ln>
        </c:spPr>
        <c:txPr>
          <a:bodyPr rot="0" vert="horz"/>
          <a:lstStyle/>
          <a:p>
            <a:pPr>
              <a:defRPr sz="900" b="0" i="0" u="none" strike="noStrike" baseline="0">
                <a:solidFill>
                  <a:srgbClr val="333333"/>
                </a:solidFill>
                <a:latin typeface="Calibri"/>
                <a:ea typeface="Calibri"/>
                <a:cs typeface="Calibri"/>
              </a:defRPr>
            </a:pPr>
            <a:endParaRPr lang="es-ES"/>
          </a:p>
        </c:txPr>
        <c:crossAx val="992616096"/>
        <c:crosses val="autoZero"/>
        <c:crossBetween val="between"/>
      </c:valAx>
      <c:spPr>
        <a:noFill/>
        <a:ln w="25400">
          <a:noFill/>
        </a:ln>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000" b="0" i="0" u="none" strike="noStrike" baseline="0">
          <a:solidFill>
            <a:srgbClr val="000000"/>
          </a:solidFill>
          <a:latin typeface="Calibri"/>
          <a:ea typeface="Calibri"/>
          <a:cs typeface="Calibri"/>
        </a:defRPr>
      </a:pPr>
      <a:endParaRPr lang="es-E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a:defRPr sz="1400" b="0" i="0" u="none" strike="noStrike" kern="1200" baseline="0">
                <a:solidFill>
                  <a:srgbClr val="333333"/>
                </a:solidFill>
                <a:latin typeface="Calibri"/>
                <a:ea typeface="Calibri"/>
                <a:cs typeface="Calibri"/>
              </a:defRPr>
            </a:pPr>
            <a:r>
              <a:rPr lang="es-ES"/>
              <a:t>Investissement heures homme</a:t>
            </a:r>
          </a:p>
        </c:rich>
      </c:tx>
      <c:overlay val="0"/>
      <c:spPr>
        <a:noFill/>
        <a:ln w="25400">
          <a:noFill/>
        </a:ln>
        <a:effectLst/>
      </c:spPr>
      <c:txPr>
        <a:bodyPr rot="0" spcFirstLastPara="1" vertOverflow="ellipsis" vert="horz" wrap="square" anchor="ctr" anchorCtr="1"/>
        <a:lstStyle/>
        <a:p>
          <a:pPr>
            <a:defRPr sz="1400" b="0" i="0" u="none" strike="noStrike" kern="1200" baseline="0">
              <a:solidFill>
                <a:srgbClr val="333333"/>
              </a:solidFill>
              <a:latin typeface="Calibri"/>
              <a:ea typeface="Calibri"/>
              <a:cs typeface="Calibri"/>
            </a:defRPr>
          </a:pPr>
          <a:endParaRPr lang="es-ES"/>
        </a:p>
      </c:txPr>
    </c:title>
    <c:autoTitleDeleted val="0"/>
    <c:view3D>
      <c:rotX val="15"/>
      <c:rotY val="20"/>
      <c:depthPercent val="100"/>
      <c:rAngAx val="1"/>
    </c:view3D>
    <c:floor>
      <c:thickness val="0"/>
      <c:spPr>
        <a:noFill/>
        <a:ln w="9525" cap="flat" cmpd="sng" algn="ctr">
          <a:noFill/>
          <a:prstDash val="solid"/>
          <a:round/>
        </a:ln>
        <a:effectLst/>
        <a:sp3d/>
      </c:spPr>
    </c:floor>
    <c:sideWall>
      <c:thickness val="0"/>
      <c:spPr>
        <a:noFill/>
        <a:ln w="25400">
          <a:noFill/>
        </a:ln>
        <a:effectLst/>
        <a:sp3d/>
      </c:spPr>
    </c:sideWall>
    <c:backWall>
      <c:thickness val="0"/>
      <c:spPr>
        <a:noFill/>
        <a:ln w="25400">
          <a:noFill/>
        </a:ln>
        <a:effectLst/>
        <a:sp3d/>
      </c:spPr>
    </c:backWall>
    <c:plotArea>
      <c:layout>
        <c:manualLayout>
          <c:layoutTarget val="inner"/>
          <c:xMode val="edge"/>
          <c:yMode val="edge"/>
          <c:x val="0.34628292153136031"/>
          <c:y val="0.12518345042935206"/>
          <c:w val="0.5844148791745859"/>
          <c:h val="0.67747613515523686"/>
        </c:manualLayout>
      </c:layout>
      <c:bar3DChart>
        <c:barDir val="bar"/>
        <c:grouping val="clustered"/>
        <c:varyColors val="0"/>
        <c:ser>
          <c:idx val="0"/>
          <c:order val="0"/>
          <c:tx>
            <c:strRef>
              <c:f>'ANTIRANSOMWARE SECURITY PLAN'!$H$100</c:f>
              <c:strCache>
                <c:ptCount val="1"/>
                <c:pt idx="0">
                  <c:v>Normalement mis en œuvre</c:v>
                </c:pt>
              </c:strCache>
            </c:strRef>
          </c:tx>
          <c:spPr>
            <a:solidFill>
              <a:schemeClr val="accent1">
                <a:shade val="65000"/>
              </a:schemeClr>
            </a:solidFill>
            <a:ln>
              <a:noFill/>
            </a:ln>
            <a:effectLst/>
            <a:sp3d/>
          </c:spPr>
          <c:invertIfNegative val="0"/>
          <c:cat>
            <c:strRef>
              <c:f>'ANTIRANSOMWARE SECURITY PLAN'!$G$101:$G$105</c:f>
              <c:strCache>
                <c:ptCount val="5"/>
                <c:pt idx="0">
                  <c:v>1.La prévention des infections</c:v>
                </c:pt>
                <c:pt idx="1">
                  <c:v>2. Réduire l'impact/les dommages des infections enregistrées</c:v>
                </c:pt>
                <c:pt idx="2">
                  <c:v>3. Réponse aux incidents</c:v>
                </c:pt>
                <c:pt idx="3">
                  <c:v>4. Mécanismes de protection supplémentaires</c:v>
                </c:pt>
                <c:pt idx="4">
                  <c:v>TOTAL</c:v>
                </c:pt>
              </c:strCache>
            </c:strRef>
          </c:cat>
          <c:val>
            <c:numRef>
              <c:f>'ANTIRANSOMWARE SECURITY PLAN'!$H$101:$H$105</c:f>
              <c:numCache>
                <c:formatCode>_-* #,##0\ _€_-;\-* #,##0\ _€_-;_-* "-"??\ _€_-;_-@_-</c:formatCode>
                <c:ptCount val="5"/>
                <c:pt idx="0">
                  <c:v>44</c:v>
                </c:pt>
                <c:pt idx="1">
                  <c:v>56</c:v>
                </c:pt>
                <c:pt idx="2">
                  <c:v>0</c:v>
                </c:pt>
                <c:pt idx="3">
                  <c:v>0</c:v>
                </c:pt>
                <c:pt idx="4">
                  <c:v>100</c:v>
                </c:pt>
              </c:numCache>
            </c:numRef>
          </c:val>
          <c:extLst>
            <c:ext xmlns:c16="http://schemas.microsoft.com/office/drawing/2014/chart" uri="{C3380CC4-5D6E-409C-BE32-E72D297353CC}">
              <c16:uniqueId val="{00000000-68D1-4F00-9B4F-7511F3DC63F5}"/>
            </c:ext>
          </c:extLst>
        </c:ser>
        <c:ser>
          <c:idx val="1"/>
          <c:order val="1"/>
          <c:tx>
            <c:strRef>
              <c:f>'ANTIRANSOMWARE SECURITY PLAN'!$I$100</c:f>
              <c:strCache>
                <c:ptCount val="1"/>
                <c:pt idx="0">
                  <c:v>Obligatoire</c:v>
                </c:pt>
              </c:strCache>
            </c:strRef>
          </c:tx>
          <c:spPr>
            <a:solidFill>
              <a:schemeClr val="accent1"/>
            </a:solidFill>
            <a:ln>
              <a:noFill/>
            </a:ln>
            <a:effectLst/>
            <a:sp3d/>
          </c:spPr>
          <c:invertIfNegative val="0"/>
          <c:cat>
            <c:strRef>
              <c:f>'ANTIRANSOMWARE SECURITY PLAN'!$G$101:$G$105</c:f>
              <c:strCache>
                <c:ptCount val="5"/>
                <c:pt idx="0">
                  <c:v>1.La prévention des infections</c:v>
                </c:pt>
                <c:pt idx="1">
                  <c:v>2. Réduire l'impact/les dommages des infections enregistrées</c:v>
                </c:pt>
                <c:pt idx="2">
                  <c:v>3. Réponse aux incidents</c:v>
                </c:pt>
                <c:pt idx="3">
                  <c:v>4. Mécanismes de protection supplémentaires</c:v>
                </c:pt>
                <c:pt idx="4">
                  <c:v>TOTAL</c:v>
                </c:pt>
              </c:strCache>
            </c:strRef>
          </c:cat>
          <c:val>
            <c:numRef>
              <c:f>'ANTIRANSOMWARE SECURITY PLAN'!$I$101:$I$105</c:f>
              <c:numCache>
                <c:formatCode>_-* #,##0\ _€_-;\-* #,##0\ _€_-;_-* "-"??\ _€_-;_-@_-</c:formatCode>
                <c:ptCount val="5"/>
                <c:pt idx="0">
                  <c:v>142</c:v>
                </c:pt>
                <c:pt idx="1">
                  <c:v>104</c:v>
                </c:pt>
                <c:pt idx="2">
                  <c:v>24</c:v>
                </c:pt>
                <c:pt idx="3">
                  <c:v>0</c:v>
                </c:pt>
                <c:pt idx="4">
                  <c:v>270</c:v>
                </c:pt>
              </c:numCache>
            </c:numRef>
          </c:val>
          <c:extLst>
            <c:ext xmlns:c16="http://schemas.microsoft.com/office/drawing/2014/chart" uri="{C3380CC4-5D6E-409C-BE32-E72D297353CC}">
              <c16:uniqueId val="{00000001-68D1-4F00-9B4F-7511F3DC63F5}"/>
            </c:ext>
          </c:extLst>
        </c:ser>
        <c:ser>
          <c:idx val="2"/>
          <c:order val="2"/>
          <c:tx>
            <c:strRef>
              <c:f>'ANTIRANSOMWARE SECURITY PLAN'!$J$100</c:f>
              <c:strCache>
                <c:ptCount val="1"/>
                <c:pt idx="0">
                  <c:v>Complet</c:v>
                </c:pt>
              </c:strCache>
            </c:strRef>
          </c:tx>
          <c:spPr>
            <a:solidFill>
              <a:schemeClr val="accent1">
                <a:tint val="65000"/>
              </a:schemeClr>
            </a:solidFill>
            <a:ln>
              <a:noFill/>
            </a:ln>
            <a:effectLst/>
            <a:sp3d/>
          </c:spPr>
          <c:invertIfNegative val="0"/>
          <c:cat>
            <c:strRef>
              <c:f>'ANTIRANSOMWARE SECURITY PLAN'!$G$101:$G$105</c:f>
              <c:strCache>
                <c:ptCount val="5"/>
                <c:pt idx="0">
                  <c:v>1.La prévention des infections</c:v>
                </c:pt>
                <c:pt idx="1">
                  <c:v>2. Réduire l'impact/les dommages des infections enregistrées</c:v>
                </c:pt>
                <c:pt idx="2">
                  <c:v>3. Réponse aux incidents</c:v>
                </c:pt>
                <c:pt idx="3">
                  <c:v>4. Mécanismes de protection supplémentaires</c:v>
                </c:pt>
                <c:pt idx="4">
                  <c:v>TOTAL</c:v>
                </c:pt>
              </c:strCache>
            </c:strRef>
          </c:cat>
          <c:val>
            <c:numRef>
              <c:f>'ANTIRANSOMWARE SECURITY PLAN'!$J$101:$J$105</c:f>
              <c:numCache>
                <c:formatCode>_-* #,##0\ _€_-;\-* #,##0\ _€_-;_-* "-"??\ _€_-;_-@_-</c:formatCode>
                <c:ptCount val="5"/>
                <c:pt idx="0">
                  <c:v>266</c:v>
                </c:pt>
                <c:pt idx="1">
                  <c:v>201</c:v>
                </c:pt>
                <c:pt idx="2">
                  <c:v>28</c:v>
                </c:pt>
                <c:pt idx="3">
                  <c:v>160</c:v>
                </c:pt>
                <c:pt idx="4">
                  <c:v>655</c:v>
                </c:pt>
              </c:numCache>
            </c:numRef>
          </c:val>
          <c:extLst>
            <c:ext xmlns:c16="http://schemas.microsoft.com/office/drawing/2014/chart" uri="{C3380CC4-5D6E-409C-BE32-E72D297353CC}">
              <c16:uniqueId val="{00000002-68D1-4F00-9B4F-7511F3DC63F5}"/>
            </c:ext>
          </c:extLst>
        </c:ser>
        <c:dLbls>
          <c:showLegendKey val="0"/>
          <c:showVal val="0"/>
          <c:showCatName val="0"/>
          <c:showSerName val="0"/>
          <c:showPercent val="0"/>
          <c:showBubbleSize val="0"/>
        </c:dLbls>
        <c:gapWidth val="150"/>
        <c:shape val="box"/>
        <c:axId val="992616512"/>
        <c:axId val="1"/>
        <c:axId val="0"/>
      </c:bar3DChart>
      <c:catAx>
        <c:axId val="992616512"/>
        <c:scaling>
          <c:orientation val="minMax"/>
        </c:scaling>
        <c:delete val="0"/>
        <c:axPos val="l"/>
        <c:numFmt formatCode="General" sourceLinked="1"/>
        <c:majorTickMark val="none"/>
        <c:minorTickMark val="none"/>
        <c:tickLblPos val="nextTo"/>
        <c:spPr>
          <a:noFill/>
          <a:ln w="9525" cap="flat" cmpd="sng" algn="ctr">
            <a:noFill/>
            <a:prstDash val="solid"/>
            <a:round/>
          </a:ln>
          <a:effectLst/>
        </c:spPr>
        <c:txPr>
          <a:bodyPr rot="0" spcFirstLastPara="1" vertOverflow="ellipsis" vert="horz" wrap="square" anchor="ctr" anchorCtr="1"/>
          <a:lstStyle/>
          <a:p>
            <a:pPr>
              <a:defRPr sz="900" b="0" i="0" u="none" strike="noStrike" kern="1200" baseline="0">
                <a:solidFill>
                  <a:srgbClr val="333333"/>
                </a:solidFill>
                <a:latin typeface="Calibri"/>
                <a:ea typeface="Calibri"/>
                <a:cs typeface="Calibri"/>
              </a:defRPr>
            </a:pPr>
            <a:endParaRPr lang="es-ES"/>
          </a:p>
        </c:txPr>
        <c:crossAx val="1"/>
        <c:crosses val="autoZero"/>
        <c:auto val="1"/>
        <c:lblAlgn val="ctr"/>
        <c:lblOffset val="100"/>
        <c:noMultiLvlLbl val="0"/>
      </c:catAx>
      <c:valAx>
        <c:axId val="1"/>
        <c:scaling>
          <c:orientation val="minMax"/>
        </c:scaling>
        <c:delete val="0"/>
        <c:axPos val="b"/>
        <c:majorGridlines>
          <c:spPr>
            <a:ln w="9525" cap="flat" cmpd="sng" algn="ctr">
              <a:solidFill>
                <a:schemeClr val="tx1">
                  <a:lumMod val="15000"/>
                  <a:lumOff val="85000"/>
                </a:schemeClr>
              </a:solidFill>
              <a:prstDash val="solid"/>
              <a:round/>
            </a:ln>
            <a:effectLst/>
          </c:spPr>
        </c:majorGridlines>
        <c:numFmt formatCode="_-* #,##0\ _€_-;\-* #,##0\ _€_-;_-* &quot;-&quot;??\ _€_-;_-@_-" sourceLinked="1"/>
        <c:majorTickMark val="none"/>
        <c:minorTickMark val="none"/>
        <c:tickLblPos val="nextTo"/>
        <c:spPr>
          <a:noFill/>
          <a:ln w="9525" cap="flat" cmpd="sng" algn="ctr">
            <a:noFill/>
            <a:prstDash val="solid"/>
            <a:round/>
          </a:ln>
          <a:effectLst/>
        </c:spPr>
        <c:txPr>
          <a:bodyPr rot="0" spcFirstLastPara="1" vertOverflow="ellipsis" vert="horz" wrap="square" anchor="ctr" anchorCtr="1"/>
          <a:lstStyle/>
          <a:p>
            <a:pPr>
              <a:defRPr sz="900" b="0" i="0" u="none" strike="noStrike" kern="1200" baseline="0">
                <a:solidFill>
                  <a:srgbClr val="333333"/>
                </a:solidFill>
                <a:latin typeface="Calibri"/>
                <a:ea typeface="Calibri"/>
                <a:cs typeface="Calibri"/>
              </a:defRPr>
            </a:pPr>
            <a:endParaRPr lang="es-ES"/>
          </a:p>
        </c:txPr>
        <c:crossAx val="992616512"/>
        <c:crosses val="autoZero"/>
        <c:crossBetween val="between"/>
      </c:valAx>
      <c:spPr>
        <a:noFill/>
        <a:ln w="25400">
          <a:noFill/>
        </a:ln>
        <a:effectLst/>
      </c:spPr>
    </c:plotArea>
    <c:legend>
      <c:legendPos val="r"/>
      <c:layout>
        <c:manualLayout>
          <c:xMode val="edge"/>
          <c:yMode val="edge"/>
          <c:x val="0.26054436488259464"/>
          <c:y val="0.92723264496589763"/>
          <c:w val="0.47894184721065192"/>
          <c:h val="4.9810018118002772E-2"/>
        </c:manualLayout>
      </c:layout>
      <c:overlay val="0"/>
      <c:spPr>
        <a:noFill/>
        <a:ln w="25400">
          <a:noFill/>
        </a:ln>
        <a:effectLst/>
      </c:spPr>
      <c:txPr>
        <a:bodyPr rot="0" spcFirstLastPara="1" vertOverflow="ellipsis" vert="horz" wrap="square" anchor="ctr" anchorCtr="1"/>
        <a:lstStyle/>
        <a:p>
          <a:pPr>
            <a:defRPr sz="825" b="0" i="0" u="none" strike="noStrike" kern="1200" baseline="0">
              <a:solidFill>
                <a:srgbClr val="333333"/>
              </a:solidFill>
              <a:latin typeface="Calibri"/>
              <a:ea typeface="Calibri"/>
              <a:cs typeface="Calibri"/>
            </a:defRPr>
          </a:pPr>
          <a:endParaRPr lang="es-ES"/>
        </a:p>
      </c:txPr>
    </c:legend>
    <c:plotVisOnly val="1"/>
    <c:dispBlanksAs val="gap"/>
    <c:showDLblsOverMax val="0"/>
  </c:chart>
  <c:spPr>
    <a:solidFill>
      <a:schemeClr val="bg1"/>
    </a:solidFill>
    <a:ln w="9525" cap="flat" cmpd="sng" algn="ctr">
      <a:solidFill>
        <a:schemeClr val="tx1">
          <a:lumMod val="15000"/>
          <a:lumOff val="85000"/>
        </a:schemeClr>
      </a:solidFill>
      <a:prstDash val="solid"/>
      <a:round/>
    </a:ln>
    <a:effectLst/>
  </c:spPr>
  <c:txPr>
    <a:bodyPr/>
    <a:lstStyle/>
    <a:p>
      <a:pPr>
        <a:defRPr sz="1000" b="0" i="0" u="none" strike="noStrike" baseline="0">
          <a:solidFill>
            <a:srgbClr val="000000"/>
          </a:solidFill>
          <a:latin typeface="Calibri"/>
          <a:ea typeface="Calibri"/>
          <a:cs typeface="Calibri"/>
        </a:defRPr>
      </a:pPr>
      <a:endParaRPr lang="es-E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withinLinear" id="14">
  <a:schemeClr val="accent1"/>
</cs:colorStyle>
</file>

<file path=xl/charts/style1.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0</xdr:col>
      <xdr:colOff>3543300</xdr:colOff>
      <xdr:row>1</xdr:row>
      <xdr:rowOff>0</xdr:rowOff>
    </xdr:from>
    <xdr:to>
      <xdr:col>0</xdr:col>
      <xdr:colOff>6103620</xdr:colOff>
      <xdr:row>6</xdr:row>
      <xdr:rowOff>0</xdr:rowOff>
    </xdr:to>
    <xdr:pic>
      <xdr:nvPicPr>
        <xdr:cNvPr id="244767" name="Imagen 1">
          <a:extLst>
            <a:ext uri="{FF2B5EF4-FFF2-40B4-BE49-F238E27FC236}">
              <a16:creationId xmlns:a16="http://schemas.microsoft.com/office/drawing/2014/main" id="{9B66D5B8-20B9-4A6B-9D08-2A87BAB178C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43300" y="167640"/>
          <a:ext cx="256032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3398520</xdr:colOff>
      <xdr:row>107</xdr:row>
      <xdr:rowOff>38100</xdr:rowOff>
    </xdr:from>
    <xdr:to>
      <xdr:col>9</xdr:col>
      <xdr:colOff>845820</xdr:colOff>
      <xdr:row>130</xdr:row>
      <xdr:rowOff>152400</xdr:rowOff>
    </xdr:to>
    <xdr:graphicFrame macro="">
      <xdr:nvGraphicFramePr>
        <xdr:cNvPr id="201885" name="Gráfico 2">
          <a:extLst>
            <a:ext uri="{FF2B5EF4-FFF2-40B4-BE49-F238E27FC236}">
              <a16:creationId xmlns:a16="http://schemas.microsoft.com/office/drawing/2014/main" id="{8311F359-91CC-4A50-81C4-0D09483FF6D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838200</xdr:colOff>
      <xdr:row>107</xdr:row>
      <xdr:rowOff>38100</xdr:rowOff>
    </xdr:from>
    <xdr:to>
      <xdr:col>6</xdr:col>
      <xdr:colOff>3352800</xdr:colOff>
      <xdr:row>130</xdr:row>
      <xdr:rowOff>160020</xdr:rowOff>
    </xdr:to>
    <xdr:graphicFrame macro="">
      <xdr:nvGraphicFramePr>
        <xdr:cNvPr id="201886" name="Gráfico 2">
          <a:extLst>
            <a:ext uri="{FF2B5EF4-FFF2-40B4-BE49-F238E27FC236}">
              <a16:creationId xmlns:a16="http://schemas.microsoft.com/office/drawing/2014/main" id="{47743E5F-846A-4E5C-9B27-E5BCF5F7C73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4</xdr:col>
      <xdr:colOff>502920</xdr:colOff>
      <xdr:row>0</xdr:row>
      <xdr:rowOff>45720</xdr:rowOff>
    </xdr:from>
    <xdr:to>
      <xdr:col>5</xdr:col>
      <xdr:colOff>685800</xdr:colOff>
      <xdr:row>2</xdr:row>
      <xdr:rowOff>83820</xdr:rowOff>
    </xdr:to>
    <xdr:pic>
      <xdr:nvPicPr>
        <xdr:cNvPr id="201887" name="Imagen 1">
          <a:extLst>
            <a:ext uri="{FF2B5EF4-FFF2-40B4-BE49-F238E27FC236}">
              <a16:creationId xmlns:a16="http://schemas.microsoft.com/office/drawing/2014/main" id="{7B7B1331-C065-445D-8917-6BAADEE10A8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541520" y="45720"/>
          <a:ext cx="121158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www.bdantivirus.com/bitdefender/antivirusplus/html/privacy.antiphishing.toolbar.html"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8:A23"/>
  <sheetViews>
    <sheetView workbookViewId="0">
      <selection activeCell="A18" sqref="A18"/>
    </sheetView>
  </sheetViews>
  <sheetFormatPr baseColWidth="10" defaultRowHeight="12.75" x14ac:dyDescent="0.2"/>
  <cols>
    <col min="1" max="1" width="139" customWidth="1"/>
  </cols>
  <sheetData>
    <row r="8" spans="1:1" x14ac:dyDescent="0.2">
      <c r="A8" s="5" t="s">
        <v>129</v>
      </c>
    </row>
    <row r="9" spans="1:1" x14ac:dyDescent="0.2">
      <c r="A9" s="1"/>
    </row>
    <row r="10" spans="1:1" ht="13.5" x14ac:dyDescent="0.25">
      <c r="A10" s="2" t="s">
        <v>3</v>
      </c>
    </row>
    <row r="11" spans="1:1" ht="13.5" x14ac:dyDescent="0.25">
      <c r="A11" s="2" t="s">
        <v>4</v>
      </c>
    </row>
    <row r="12" spans="1:1" ht="40.5" x14ac:dyDescent="0.25">
      <c r="A12" s="3" t="s">
        <v>5</v>
      </c>
    </row>
    <row r="13" spans="1:1" ht="13.5" x14ac:dyDescent="0.25">
      <c r="A13" s="2" t="s">
        <v>6</v>
      </c>
    </row>
    <row r="14" spans="1:1" ht="27" x14ac:dyDescent="0.25">
      <c r="A14" s="3" t="s">
        <v>7</v>
      </c>
    </row>
    <row r="15" spans="1:1" ht="13.5" x14ac:dyDescent="0.25">
      <c r="A15" s="2" t="s">
        <v>8</v>
      </c>
    </row>
    <row r="16" spans="1:1" ht="27" x14ac:dyDescent="0.25">
      <c r="A16" s="3" t="s">
        <v>9</v>
      </c>
    </row>
    <row r="17" spans="1:1" ht="13.5" x14ac:dyDescent="0.25">
      <c r="A17" s="4"/>
    </row>
    <row r="18" spans="1:1" ht="13.5" x14ac:dyDescent="0.25">
      <c r="A18" s="4"/>
    </row>
    <row r="19" spans="1:1" ht="13.5" x14ac:dyDescent="0.25">
      <c r="A19" s="2" t="s">
        <v>128</v>
      </c>
    </row>
    <row r="20" spans="1:1" ht="13.5" x14ac:dyDescent="0.25">
      <c r="A20" s="4"/>
    </row>
    <row r="21" spans="1:1" ht="13.5" x14ac:dyDescent="0.25">
      <c r="A21" s="2" t="s">
        <v>10</v>
      </c>
    </row>
    <row r="22" spans="1:1" ht="13.5" x14ac:dyDescent="0.25">
      <c r="A22" s="4"/>
    </row>
    <row r="23" spans="1:1" ht="13.5" x14ac:dyDescent="0.25">
      <c r="A23" s="4"/>
    </row>
  </sheetData>
  <pageMargins left="0.7" right="0.7" top="0.75" bottom="0.75" header="0.3" footer="0.3"/>
  <pageSetup paperSize="9" orientation="portrait" r:id="rId1"/>
  <headerFooter>
    <oddFooter>&amp;L&amp;1#&amp;"Calibri"&amp;10&amp;KC0C0C0Documentación Pública</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107"/>
  <sheetViews>
    <sheetView tabSelected="1" zoomScaleNormal="100" workbookViewId="0">
      <pane xSplit="2" ySplit="4" topLeftCell="C101" activePane="bottomRight" state="frozen"/>
      <selection pane="topRight" activeCell="B1" sqref="B1"/>
      <selection pane="bottomLeft" activeCell="A5" sqref="A5"/>
      <selection pane="bottomRight" activeCell="R14" sqref="R14"/>
    </sheetView>
  </sheetViews>
  <sheetFormatPr baseColWidth="10" defaultColWidth="11.42578125" defaultRowHeight="13.5" x14ac:dyDescent="0.25"/>
  <cols>
    <col min="1" max="1" width="8.28515625" style="6" bestFit="1" customWidth="1"/>
    <col min="2" max="2" width="17.7109375" style="10" bestFit="1" customWidth="1"/>
    <col min="3" max="3" width="16.5703125" style="10" customWidth="1"/>
    <col min="4" max="4" width="16.28515625" style="11" bestFit="1" customWidth="1"/>
    <col min="5" max="5" width="15" style="4" bestFit="1" customWidth="1"/>
    <col min="6" max="6" width="19" style="4" bestFit="1" customWidth="1"/>
    <col min="7" max="7" width="52.85546875" style="12" customWidth="1"/>
    <col min="8" max="8" width="25.42578125" style="4" customWidth="1"/>
    <col min="9" max="9" width="48.28515625" style="4" customWidth="1"/>
    <col min="10" max="10" width="12.42578125" style="4" bestFit="1" customWidth="1"/>
    <col min="11" max="11" width="15.7109375" style="4" customWidth="1"/>
    <col min="12" max="12" width="13.28515625" style="4" bestFit="1" customWidth="1"/>
    <col min="13" max="16384" width="11.42578125" style="4"/>
  </cols>
  <sheetData>
    <row r="1" spans="1:13" x14ac:dyDescent="0.25">
      <c r="B1" s="80"/>
      <c r="C1" s="80"/>
      <c r="D1" s="7"/>
      <c r="E1" s="7"/>
      <c r="F1" s="1"/>
      <c r="G1" s="8" t="s">
        <v>117</v>
      </c>
      <c r="H1" s="82" t="s">
        <v>118</v>
      </c>
      <c r="I1" s="83"/>
    </row>
    <row r="2" spans="1:13" ht="14.25" thickBot="1" x14ac:dyDescent="0.3">
      <c r="B2" s="80"/>
      <c r="C2" s="80"/>
      <c r="D2" s="7"/>
      <c r="E2" s="7"/>
      <c r="F2" s="1"/>
      <c r="G2" s="9">
        <v>2</v>
      </c>
      <c r="H2" s="73">
        <v>1</v>
      </c>
      <c r="I2" s="74"/>
    </row>
    <row r="4" spans="1:13" s="17" customFormat="1" ht="25.5" x14ac:dyDescent="0.2">
      <c r="A4" s="13" t="s">
        <v>11</v>
      </c>
      <c r="B4" s="13" t="s">
        <v>12</v>
      </c>
      <c r="C4" s="13" t="s">
        <v>13</v>
      </c>
      <c r="D4" s="14" t="s">
        <v>14</v>
      </c>
      <c r="E4" s="15" t="s">
        <v>127</v>
      </c>
      <c r="F4" s="15" t="s">
        <v>15</v>
      </c>
      <c r="G4" s="15" t="s">
        <v>16</v>
      </c>
      <c r="H4" s="15" t="s">
        <v>17</v>
      </c>
      <c r="I4" s="15" t="s">
        <v>18</v>
      </c>
      <c r="J4" s="15" t="s">
        <v>19</v>
      </c>
      <c r="K4" s="16" t="s">
        <v>20</v>
      </c>
      <c r="L4" s="16" t="s">
        <v>21</v>
      </c>
      <c r="M4" s="16" t="s">
        <v>22</v>
      </c>
    </row>
    <row r="5" spans="1:13" s="25" customFormat="1" x14ac:dyDescent="0.2">
      <c r="A5" s="18">
        <v>1</v>
      </c>
      <c r="B5" s="19">
        <v>43831</v>
      </c>
      <c r="C5" s="19">
        <f>B5</f>
        <v>43831</v>
      </c>
      <c r="D5" s="20">
        <v>0</v>
      </c>
      <c r="E5" s="21" t="s">
        <v>23</v>
      </c>
      <c r="F5" s="21"/>
      <c r="G5" s="22" t="s">
        <v>26</v>
      </c>
      <c r="H5" s="23"/>
      <c r="I5" s="23"/>
      <c r="J5" s="24"/>
      <c r="K5" s="25">
        <f>IF(F5="Oui",D5,0)</f>
        <v>0</v>
      </c>
      <c r="L5" s="26">
        <f>IF(E5="Oui",D5,0)</f>
        <v>0</v>
      </c>
      <c r="M5" s="27">
        <f>D5</f>
        <v>0</v>
      </c>
    </row>
    <row r="6" spans="1:13" s="32" customFormat="1" ht="15" x14ac:dyDescent="0.2">
      <c r="A6" s="28"/>
      <c r="B6" s="28">
        <f>B5+D5/8/$G$2/$H$2*7</f>
        <v>43831</v>
      </c>
      <c r="C6" s="28">
        <f>C5+D5/8/$G$2/$H$2*7</f>
        <v>43831</v>
      </c>
      <c r="D6" s="29">
        <v>0</v>
      </c>
      <c r="E6" s="30"/>
      <c r="F6" s="31"/>
      <c r="G6" s="79" t="s">
        <v>27</v>
      </c>
      <c r="H6" s="79"/>
      <c r="I6" s="30"/>
      <c r="J6" s="30"/>
      <c r="K6" s="25">
        <f>IF(F6="Oui",D6,0)</f>
        <v>0</v>
      </c>
      <c r="M6" s="27">
        <f>D6</f>
        <v>0</v>
      </c>
    </row>
    <row r="7" spans="1:13" s="25" customFormat="1" ht="12.75" customHeight="1" x14ac:dyDescent="0.2">
      <c r="A7" s="18">
        <v>2</v>
      </c>
      <c r="B7" s="19">
        <f t="shared" ref="B7:B70" si="0">B6+D6/8/$G$2/$H$2*7</f>
        <v>43831</v>
      </c>
      <c r="C7" s="19">
        <f t="shared" ref="C7:C70" si="1">C6+D6/8/$G$2/$H$2*7</f>
        <v>43831</v>
      </c>
      <c r="D7" s="33">
        <v>2</v>
      </c>
      <c r="E7" s="21" t="s">
        <v>23</v>
      </c>
      <c r="F7" s="21" t="s">
        <v>23</v>
      </c>
      <c r="G7" s="22" t="s">
        <v>28</v>
      </c>
      <c r="H7" s="34"/>
      <c r="I7" s="35"/>
      <c r="J7" s="24"/>
      <c r="K7" s="25">
        <f>IF(F7="Oui",D7,0)</f>
        <v>2</v>
      </c>
      <c r="L7" s="26">
        <f>IF(E7="Oui",D7,0)</f>
        <v>2</v>
      </c>
      <c r="M7" s="27">
        <f>D7</f>
        <v>2</v>
      </c>
    </row>
    <row r="8" spans="1:13" s="25" customFormat="1" ht="12.75" customHeight="1" x14ac:dyDescent="0.2">
      <c r="A8" s="28"/>
      <c r="B8" s="28">
        <f t="shared" si="0"/>
        <v>43831.875</v>
      </c>
      <c r="C8" s="28">
        <f t="shared" si="1"/>
        <v>43831.875</v>
      </c>
      <c r="D8" s="29">
        <v>0</v>
      </c>
      <c r="E8" s="30"/>
      <c r="F8" s="30"/>
      <c r="G8" s="36" t="s">
        <v>30</v>
      </c>
      <c r="H8" s="30"/>
      <c r="I8" s="30"/>
      <c r="J8" s="37">
        <f>(J9+J15)/2</f>
        <v>1</v>
      </c>
      <c r="K8" s="26">
        <f>SUM(K9:K41)</f>
        <v>44</v>
      </c>
      <c r="L8" s="26">
        <f>SUM(L9:L41)</f>
        <v>142</v>
      </c>
      <c r="M8" s="26">
        <f>SUM(M9:M41)</f>
        <v>266</v>
      </c>
    </row>
    <row r="9" spans="1:13" s="25" customFormat="1" ht="12.75" customHeight="1" x14ac:dyDescent="0.2">
      <c r="A9" s="18">
        <v>3</v>
      </c>
      <c r="B9" s="19">
        <f t="shared" si="0"/>
        <v>43831.875</v>
      </c>
      <c r="C9" s="38">
        <f t="shared" si="1"/>
        <v>43831.875</v>
      </c>
      <c r="D9" s="39"/>
      <c r="E9" s="40"/>
      <c r="F9" s="41"/>
      <c r="G9" s="42" t="s">
        <v>29</v>
      </c>
      <c r="H9" s="43"/>
      <c r="I9" s="40"/>
      <c r="J9" s="44">
        <f>SUM(J10:J13)/4</f>
        <v>1</v>
      </c>
      <c r="K9" s="25">
        <f t="shared" ref="K9:K41" si="2">IF(F9="Oui",D9,0)</f>
        <v>0</v>
      </c>
      <c r="L9" s="26">
        <f t="shared" ref="L9:L41" si="3">IF(E9="Oui",D9,0)</f>
        <v>0</v>
      </c>
      <c r="M9" s="27">
        <f t="shared" ref="M9:M41" si="4">D9</f>
        <v>0</v>
      </c>
    </row>
    <row r="10" spans="1:13" s="25" customFormat="1" ht="12.75" customHeight="1" x14ac:dyDescent="0.2">
      <c r="A10" s="18">
        <v>4</v>
      </c>
      <c r="B10" s="19">
        <f t="shared" si="0"/>
        <v>43831.875</v>
      </c>
      <c r="C10" s="19">
        <f t="shared" si="1"/>
        <v>43831.875</v>
      </c>
      <c r="D10" s="33">
        <v>8</v>
      </c>
      <c r="E10" s="21" t="s">
        <v>23</v>
      </c>
      <c r="F10" s="21" t="s">
        <v>24</v>
      </c>
      <c r="G10" s="22" t="s">
        <v>31</v>
      </c>
      <c r="H10" s="34"/>
      <c r="I10" s="35"/>
      <c r="J10" s="24">
        <f>IF(F10="No",0,1)</f>
        <v>1</v>
      </c>
      <c r="K10" s="25">
        <f t="shared" si="2"/>
        <v>0</v>
      </c>
      <c r="L10" s="26">
        <f t="shared" si="3"/>
        <v>8</v>
      </c>
      <c r="M10" s="27">
        <f t="shared" si="4"/>
        <v>8</v>
      </c>
    </row>
    <row r="11" spans="1:13" s="25" customFormat="1" ht="12.75" customHeight="1" x14ac:dyDescent="0.2">
      <c r="A11" s="18">
        <v>5</v>
      </c>
      <c r="B11" s="19">
        <f t="shared" si="0"/>
        <v>43835.375</v>
      </c>
      <c r="C11" s="19">
        <f t="shared" si="1"/>
        <v>43835.375</v>
      </c>
      <c r="D11" s="33">
        <v>24</v>
      </c>
      <c r="E11" s="21" t="s">
        <v>25</v>
      </c>
      <c r="F11" s="21" t="s">
        <v>24</v>
      </c>
      <c r="G11" s="22" t="s">
        <v>32</v>
      </c>
      <c r="H11" s="34"/>
      <c r="I11" s="35"/>
      <c r="J11" s="24">
        <f>IF(F11="No",0,1)</f>
        <v>1</v>
      </c>
      <c r="K11" s="25">
        <f t="shared" si="2"/>
        <v>0</v>
      </c>
      <c r="L11" s="26">
        <f t="shared" si="3"/>
        <v>0</v>
      </c>
      <c r="M11" s="27">
        <f t="shared" si="4"/>
        <v>24</v>
      </c>
    </row>
    <row r="12" spans="1:13" s="25" customFormat="1" ht="12.75" customHeight="1" x14ac:dyDescent="0.2">
      <c r="A12" s="18">
        <v>6</v>
      </c>
      <c r="B12" s="19">
        <f t="shared" si="0"/>
        <v>43845.875</v>
      </c>
      <c r="C12" s="19">
        <f t="shared" si="1"/>
        <v>43845.875</v>
      </c>
      <c r="D12" s="33">
        <v>8</v>
      </c>
      <c r="E12" s="21" t="s">
        <v>23</v>
      </c>
      <c r="F12" s="21" t="s">
        <v>24</v>
      </c>
      <c r="G12" s="22" t="s">
        <v>33</v>
      </c>
      <c r="H12" s="34"/>
      <c r="I12" s="35"/>
      <c r="J12" s="24">
        <f>IF(F12="No",0,1)</f>
        <v>1</v>
      </c>
      <c r="K12" s="25">
        <f t="shared" si="2"/>
        <v>0</v>
      </c>
      <c r="L12" s="26">
        <f t="shared" si="3"/>
        <v>8</v>
      </c>
      <c r="M12" s="27">
        <f t="shared" si="4"/>
        <v>8</v>
      </c>
    </row>
    <row r="13" spans="1:13" s="25" customFormat="1" ht="12.75" customHeight="1" thickBot="1" x14ac:dyDescent="0.25">
      <c r="A13" s="18">
        <v>7</v>
      </c>
      <c r="B13" s="19">
        <f t="shared" si="0"/>
        <v>43849.375</v>
      </c>
      <c r="C13" s="19">
        <f t="shared" si="1"/>
        <v>43849.375</v>
      </c>
      <c r="D13" s="33">
        <v>24</v>
      </c>
      <c r="E13" s="21" t="s">
        <v>25</v>
      </c>
      <c r="F13" s="21" t="s">
        <v>24</v>
      </c>
      <c r="G13" s="45" t="s">
        <v>34</v>
      </c>
      <c r="H13" s="34"/>
      <c r="I13" s="35"/>
      <c r="J13" s="24">
        <f>IF(F13="No",0,1)</f>
        <v>1</v>
      </c>
      <c r="K13" s="25">
        <f t="shared" si="2"/>
        <v>0</v>
      </c>
      <c r="L13" s="26">
        <f t="shared" si="3"/>
        <v>0</v>
      </c>
      <c r="M13" s="27">
        <f t="shared" si="4"/>
        <v>24</v>
      </c>
    </row>
    <row r="14" spans="1:13" s="51" customFormat="1" ht="120.75" thickBot="1" x14ac:dyDescent="0.25">
      <c r="A14" s="18">
        <v>8</v>
      </c>
      <c r="B14" s="19">
        <f t="shared" si="0"/>
        <v>43859.875</v>
      </c>
      <c r="C14" s="19">
        <f t="shared" si="1"/>
        <v>43859.875</v>
      </c>
      <c r="D14" s="33"/>
      <c r="E14" s="46"/>
      <c r="F14" s="47"/>
      <c r="G14" s="48" t="s">
        <v>35</v>
      </c>
      <c r="H14" s="49"/>
      <c r="I14" s="46"/>
      <c r="J14" s="50"/>
      <c r="K14" s="25">
        <f t="shared" si="2"/>
        <v>0</v>
      </c>
      <c r="L14" s="26">
        <f t="shared" si="3"/>
        <v>0</v>
      </c>
      <c r="M14" s="27">
        <f t="shared" si="4"/>
        <v>0</v>
      </c>
    </row>
    <row r="15" spans="1:13" s="25" customFormat="1" ht="12.75" customHeight="1" x14ac:dyDescent="0.2">
      <c r="A15" s="18">
        <v>9</v>
      </c>
      <c r="B15" s="19">
        <f t="shared" si="0"/>
        <v>43859.875</v>
      </c>
      <c r="C15" s="38">
        <f t="shared" si="1"/>
        <v>43859.875</v>
      </c>
      <c r="D15" s="39"/>
      <c r="E15" s="40"/>
      <c r="F15" s="41"/>
      <c r="G15" s="52" t="s">
        <v>36</v>
      </c>
      <c r="H15" s="43"/>
      <c r="I15" s="40"/>
      <c r="J15" s="44">
        <f>SUM(J16:J40)/19</f>
        <v>1</v>
      </c>
      <c r="K15" s="25">
        <f t="shared" si="2"/>
        <v>0</v>
      </c>
      <c r="L15" s="26">
        <f t="shared" si="3"/>
        <v>0</v>
      </c>
      <c r="M15" s="27">
        <f t="shared" si="4"/>
        <v>0</v>
      </c>
    </row>
    <row r="16" spans="1:13" s="25" customFormat="1" ht="12.75" customHeight="1" x14ac:dyDescent="0.2">
      <c r="A16" s="18">
        <v>10</v>
      </c>
      <c r="B16" s="19">
        <f t="shared" si="0"/>
        <v>43859.875</v>
      </c>
      <c r="C16" s="19">
        <f t="shared" si="1"/>
        <v>43859.875</v>
      </c>
      <c r="D16" s="33"/>
      <c r="E16" s="35"/>
      <c r="F16" s="21"/>
      <c r="G16" s="36" t="s">
        <v>37</v>
      </c>
      <c r="H16" s="34"/>
      <c r="I16" s="35"/>
      <c r="J16" s="24"/>
      <c r="K16" s="25">
        <f t="shared" si="2"/>
        <v>0</v>
      </c>
      <c r="L16" s="26">
        <f t="shared" si="3"/>
        <v>0</v>
      </c>
      <c r="M16" s="27">
        <f t="shared" si="4"/>
        <v>0</v>
      </c>
    </row>
    <row r="17" spans="1:13" s="25" customFormat="1" ht="12.75" customHeight="1" x14ac:dyDescent="0.2">
      <c r="A17" s="18">
        <v>11</v>
      </c>
      <c r="B17" s="19">
        <f t="shared" si="0"/>
        <v>43859.875</v>
      </c>
      <c r="C17" s="19">
        <f t="shared" si="1"/>
        <v>43859.875</v>
      </c>
      <c r="D17" s="33">
        <v>2</v>
      </c>
      <c r="E17" s="21" t="s">
        <v>23</v>
      </c>
      <c r="F17" s="21" t="s">
        <v>24</v>
      </c>
      <c r="G17" s="22" t="s">
        <v>38</v>
      </c>
      <c r="H17" s="34"/>
      <c r="I17" s="35"/>
      <c r="J17" s="24">
        <f>IF(F17="No",0,1)</f>
        <v>1</v>
      </c>
      <c r="K17" s="25">
        <f t="shared" si="2"/>
        <v>0</v>
      </c>
      <c r="L17" s="26">
        <f t="shared" si="3"/>
        <v>2</v>
      </c>
      <c r="M17" s="27">
        <f t="shared" si="4"/>
        <v>2</v>
      </c>
    </row>
    <row r="18" spans="1:13" s="25" customFormat="1" ht="27" x14ac:dyDescent="0.2">
      <c r="A18" s="18">
        <v>12</v>
      </c>
      <c r="B18" s="19">
        <f t="shared" si="0"/>
        <v>43860.75</v>
      </c>
      <c r="C18" s="19">
        <f t="shared" si="1"/>
        <v>43860.75</v>
      </c>
      <c r="D18" s="33">
        <v>10</v>
      </c>
      <c r="E18" s="21" t="s">
        <v>23</v>
      </c>
      <c r="F18" s="21" t="s">
        <v>24</v>
      </c>
      <c r="G18" s="22" t="s">
        <v>39</v>
      </c>
      <c r="H18" s="34"/>
      <c r="I18" s="35"/>
      <c r="J18" s="24">
        <f>IF(F18="No",0,1)</f>
        <v>1</v>
      </c>
      <c r="K18" s="25">
        <f t="shared" si="2"/>
        <v>0</v>
      </c>
      <c r="L18" s="26">
        <f t="shared" si="3"/>
        <v>10</v>
      </c>
      <c r="M18" s="27">
        <f t="shared" si="4"/>
        <v>10</v>
      </c>
    </row>
    <row r="19" spans="1:13" s="25" customFormat="1" ht="27" x14ac:dyDescent="0.2">
      <c r="A19" s="18">
        <v>13</v>
      </c>
      <c r="B19" s="19">
        <f t="shared" si="0"/>
        <v>43865.125</v>
      </c>
      <c r="C19" s="19">
        <f t="shared" si="1"/>
        <v>43865.125</v>
      </c>
      <c r="D19" s="33">
        <f>12*2</f>
        <v>24</v>
      </c>
      <c r="E19" s="21" t="s">
        <v>23</v>
      </c>
      <c r="F19" s="21" t="s">
        <v>24</v>
      </c>
      <c r="G19" s="22" t="s">
        <v>40</v>
      </c>
      <c r="H19" s="34"/>
      <c r="I19" s="35"/>
      <c r="J19" s="24">
        <f>IF(F19="No",0,1)</f>
        <v>1</v>
      </c>
      <c r="K19" s="25">
        <f t="shared" si="2"/>
        <v>0</v>
      </c>
      <c r="L19" s="26">
        <f t="shared" si="3"/>
        <v>24</v>
      </c>
      <c r="M19" s="27">
        <f t="shared" si="4"/>
        <v>24</v>
      </c>
    </row>
    <row r="20" spans="1:13" s="51" customFormat="1" ht="15" x14ac:dyDescent="0.2">
      <c r="A20" s="18">
        <v>14</v>
      </c>
      <c r="B20" s="19">
        <f t="shared" si="0"/>
        <v>43875.625</v>
      </c>
      <c r="C20" s="19">
        <f t="shared" si="1"/>
        <v>43875.625</v>
      </c>
      <c r="D20" s="33"/>
      <c r="E20" s="46"/>
      <c r="F20" s="21"/>
      <c r="G20" s="36" t="s">
        <v>41</v>
      </c>
      <c r="H20" s="34"/>
      <c r="I20" s="46"/>
      <c r="J20" s="50"/>
      <c r="K20" s="25">
        <f t="shared" si="2"/>
        <v>0</v>
      </c>
      <c r="L20" s="26">
        <f t="shared" si="3"/>
        <v>0</v>
      </c>
      <c r="M20" s="27">
        <f t="shared" si="4"/>
        <v>0</v>
      </c>
    </row>
    <row r="21" spans="1:13" s="51" customFormat="1" ht="27" x14ac:dyDescent="0.2">
      <c r="A21" s="18">
        <v>15</v>
      </c>
      <c r="B21" s="19">
        <f t="shared" si="0"/>
        <v>43875.625</v>
      </c>
      <c r="C21" s="19">
        <f t="shared" si="1"/>
        <v>43875.625</v>
      </c>
      <c r="D21" s="33">
        <v>8</v>
      </c>
      <c r="E21" s="21" t="s">
        <v>23</v>
      </c>
      <c r="F21" s="21" t="s">
        <v>24</v>
      </c>
      <c r="G21" s="22" t="s">
        <v>42</v>
      </c>
      <c r="H21" s="34"/>
      <c r="I21" s="46"/>
      <c r="J21" s="24">
        <f>IF(F21="No",0,1)</f>
        <v>1</v>
      </c>
      <c r="K21" s="25">
        <f t="shared" si="2"/>
        <v>0</v>
      </c>
      <c r="L21" s="26">
        <f t="shared" si="3"/>
        <v>8</v>
      </c>
      <c r="M21" s="27">
        <f t="shared" si="4"/>
        <v>8</v>
      </c>
    </row>
    <row r="22" spans="1:13" s="51" customFormat="1" ht="40.5" x14ac:dyDescent="0.2">
      <c r="A22" s="18">
        <v>16</v>
      </c>
      <c r="B22" s="19">
        <f t="shared" si="0"/>
        <v>43879.125</v>
      </c>
      <c r="C22" s="19">
        <f t="shared" si="1"/>
        <v>43879.125</v>
      </c>
      <c r="D22" s="33">
        <v>16</v>
      </c>
      <c r="E22" s="21" t="s">
        <v>25</v>
      </c>
      <c r="F22" s="21" t="s">
        <v>24</v>
      </c>
      <c r="G22" s="22" t="s">
        <v>43</v>
      </c>
      <c r="H22" s="34"/>
      <c r="I22" s="46"/>
      <c r="J22" s="24">
        <f>IF(F22="No",0,1)</f>
        <v>1</v>
      </c>
      <c r="K22" s="25">
        <f t="shared" si="2"/>
        <v>0</v>
      </c>
      <c r="L22" s="26">
        <f t="shared" si="3"/>
        <v>0</v>
      </c>
      <c r="M22" s="27">
        <f t="shared" si="4"/>
        <v>16</v>
      </c>
    </row>
    <row r="23" spans="1:13" s="51" customFormat="1" ht="27" x14ac:dyDescent="0.2">
      <c r="A23" s="18">
        <v>17</v>
      </c>
      <c r="B23" s="19">
        <f t="shared" si="0"/>
        <v>43886.125</v>
      </c>
      <c r="C23" s="19">
        <f t="shared" si="1"/>
        <v>43886.125</v>
      </c>
      <c r="D23" s="33"/>
      <c r="E23" s="21" t="s">
        <v>23</v>
      </c>
      <c r="F23" s="21" t="s">
        <v>24</v>
      </c>
      <c r="G23" s="22" t="s">
        <v>44</v>
      </c>
      <c r="H23" s="34"/>
      <c r="I23" s="46"/>
      <c r="J23" s="24">
        <f>IF(F23="No",0,1)</f>
        <v>1</v>
      </c>
      <c r="K23" s="25">
        <f t="shared" si="2"/>
        <v>0</v>
      </c>
      <c r="L23" s="26">
        <f t="shared" si="3"/>
        <v>0</v>
      </c>
      <c r="M23" s="27">
        <f t="shared" si="4"/>
        <v>0</v>
      </c>
    </row>
    <row r="24" spans="1:13" s="51" customFormat="1" ht="81" x14ac:dyDescent="0.2">
      <c r="A24" s="18">
        <v>18</v>
      </c>
      <c r="B24" s="19">
        <f t="shared" si="0"/>
        <v>43886.125</v>
      </c>
      <c r="C24" s="19">
        <f t="shared" si="1"/>
        <v>43886.125</v>
      </c>
      <c r="D24" s="33">
        <v>20</v>
      </c>
      <c r="E24" s="21" t="s">
        <v>23</v>
      </c>
      <c r="F24" s="21" t="s">
        <v>24</v>
      </c>
      <c r="G24" s="22" t="s">
        <v>45</v>
      </c>
      <c r="H24" s="34"/>
      <c r="I24" s="46"/>
      <c r="J24" s="24">
        <f>IF(F24="No",0,1)</f>
        <v>1</v>
      </c>
      <c r="K24" s="25">
        <f t="shared" si="2"/>
        <v>0</v>
      </c>
      <c r="L24" s="26">
        <f t="shared" si="3"/>
        <v>20</v>
      </c>
      <c r="M24" s="27">
        <f t="shared" si="4"/>
        <v>20</v>
      </c>
    </row>
    <row r="25" spans="1:13" s="51" customFormat="1" ht="27" x14ac:dyDescent="0.2">
      <c r="A25" s="18">
        <v>19</v>
      </c>
      <c r="B25" s="19">
        <f t="shared" si="0"/>
        <v>43894.875</v>
      </c>
      <c r="C25" s="19">
        <f t="shared" si="1"/>
        <v>43894.875</v>
      </c>
      <c r="D25" s="33">
        <v>4</v>
      </c>
      <c r="E25" s="21" t="s">
        <v>25</v>
      </c>
      <c r="F25" s="21" t="s">
        <v>24</v>
      </c>
      <c r="G25" s="53" t="s">
        <v>46</v>
      </c>
      <c r="H25" s="34"/>
      <c r="I25" s="46"/>
      <c r="J25" s="24">
        <f>IF(F25="No",0,1)</f>
        <v>1</v>
      </c>
      <c r="K25" s="25">
        <f t="shared" si="2"/>
        <v>0</v>
      </c>
      <c r="L25" s="26">
        <f t="shared" si="3"/>
        <v>0</v>
      </c>
      <c r="M25" s="27">
        <f t="shared" si="4"/>
        <v>4</v>
      </c>
    </row>
    <row r="26" spans="1:13" s="51" customFormat="1" ht="15" x14ac:dyDescent="0.2">
      <c r="A26" s="18">
        <v>20</v>
      </c>
      <c r="B26" s="19">
        <f t="shared" si="0"/>
        <v>43896.625</v>
      </c>
      <c r="C26" s="19">
        <f t="shared" si="1"/>
        <v>43896.625</v>
      </c>
      <c r="D26" s="33"/>
      <c r="E26" s="46"/>
      <c r="F26" s="21"/>
      <c r="G26" s="36" t="s">
        <v>47</v>
      </c>
      <c r="H26" s="34"/>
      <c r="I26" s="46"/>
      <c r="J26" s="50"/>
      <c r="K26" s="25">
        <f t="shared" si="2"/>
        <v>0</v>
      </c>
      <c r="L26" s="26">
        <f t="shared" si="3"/>
        <v>0</v>
      </c>
      <c r="M26" s="27">
        <f t="shared" si="4"/>
        <v>0</v>
      </c>
    </row>
    <row r="27" spans="1:13" s="51" customFormat="1" x14ac:dyDescent="0.2">
      <c r="A27" s="18">
        <v>21</v>
      </c>
      <c r="B27" s="19">
        <f t="shared" si="0"/>
        <v>43896.625</v>
      </c>
      <c r="C27" s="19">
        <f t="shared" si="1"/>
        <v>43896.625</v>
      </c>
      <c r="D27" s="33">
        <v>32</v>
      </c>
      <c r="E27" s="21" t="s">
        <v>23</v>
      </c>
      <c r="F27" s="21" t="s">
        <v>23</v>
      </c>
      <c r="G27" s="22" t="s">
        <v>48</v>
      </c>
      <c r="H27" s="34"/>
      <c r="I27" s="46"/>
      <c r="J27" s="24">
        <f>IF(F27="No",0,1)</f>
        <v>1</v>
      </c>
      <c r="K27" s="25">
        <f t="shared" si="2"/>
        <v>32</v>
      </c>
      <c r="L27" s="26">
        <f t="shared" si="3"/>
        <v>32</v>
      </c>
      <c r="M27" s="27">
        <f t="shared" si="4"/>
        <v>32</v>
      </c>
    </row>
    <row r="28" spans="1:13" s="51" customFormat="1" x14ac:dyDescent="0.2">
      <c r="A28" s="18">
        <v>22</v>
      </c>
      <c r="B28" s="19">
        <f t="shared" si="0"/>
        <v>43910.625</v>
      </c>
      <c r="C28" s="19">
        <f t="shared" si="1"/>
        <v>43910.625</v>
      </c>
      <c r="D28" s="33">
        <v>3</v>
      </c>
      <c r="E28" s="21" t="s">
        <v>23</v>
      </c>
      <c r="F28" s="21" t="s">
        <v>24</v>
      </c>
      <c r="G28" s="22" t="s">
        <v>49</v>
      </c>
      <c r="H28" s="34"/>
      <c r="I28" s="46"/>
      <c r="J28" s="24">
        <f>IF(F28="No",0,1)</f>
        <v>1</v>
      </c>
      <c r="K28" s="25">
        <f t="shared" si="2"/>
        <v>0</v>
      </c>
      <c r="L28" s="26">
        <f t="shared" si="3"/>
        <v>3</v>
      </c>
      <c r="M28" s="27">
        <f t="shared" si="4"/>
        <v>3</v>
      </c>
    </row>
    <row r="29" spans="1:13" s="51" customFormat="1" ht="27" x14ac:dyDescent="0.2">
      <c r="A29" s="18">
        <v>23</v>
      </c>
      <c r="B29" s="19">
        <f t="shared" si="0"/>
        <v>43911.9375</v>
      </c>
      <c r="C29" s="19">
        <f t="shared" si="1"/>
        <v>43911.9375</v>
      </c>
      <c r="D29" s="33">
        <v>3</v>
      </c>
      <c r="E29" s="21" t="s">
        <v>23</v>
      </c>
      <c r="F29" s="21" t="s">
        <v>24</v>
      </c>
      <c r="G29" s="22" t="s">
        <v>50</v>
      </c>
      <c r="H29" s="34"/>
      <c r="I29" s="46"/>
      <c r="J29" s="24">
        <f>IF(F29="No",0,1)</f>
        <v>1</v>
      </c>
      <c r="K29" s="25">
        <f t="shared" si="2"/>
        <v>0</v>
      </c>
      <c r="L29" s="26">
        <f t="shared" si="3"/>
        <v>3</v>
      </c>
      <c r="M29" s="27">
        <f t="shared" si="4"/>
        <v>3</v>
      </c>
    </row>
    <row r="30" spans="1:13" s="51" customFormat="1" x14ac:dyDescent="0.2">
      <c r="A30" s="18">
        <v>24</v>
      </c>
      <c r="B30" s="19">
        <f t="shared" si="0"/>
        <v>43913.25</v>
      </c>
      <c r="C30" s="19">
        <f t="shared" si="1"/>
        <v>43913.25</v>
      </c>
      <c r="D30" s="33">
        <v>0</v>
      </c>
      <c r="E30" s="21" t="s">
        <v>25</v>
      </c>
      <c r="F30" s="21" t="s">
        <v>23</v>
      </c>
      <c r="G30" s="22" t="s">
        <v>51</v>
      </c>
      <c r="H30" s="34"/>
      <c r="I30" s="46"/>
      <c r="J30" s="24">
        <f>IF(F30="No",0,1)</f>
        <v>1</v>
      </c>
      <c r="K30" s="25">
        <f t="shared" si="2"/>
        <v>0</v>
      </c>
      <c r="L30" s="26">
        <f t="shared" si="3"/>
        <v>0</v>
      </c>
      <c r="M30" s="27">
        <f t="shared" si="4"/>
        <v>0</v>
      </c>
    </row>
    <row r="31" spans="1:13" s="25" customFormat="1" ht="12.75" customHeight="1" x14ac:dyDescent="0.2">
      <c r="A31" s="18">
        <v>25</v>
      </c>
      <c r="B31" s="19">
        <f t="shared" si="0"/>
        <v>43913.25</v>
      </c>
      <c r="C31" s="19">
        <f t="shared" si="1"/>
        <v>43913.25</v>
      </c>
      <c r="D31" s="33"/>
      <c r="E31" s="35"/>
      <c r="F31" s="21"/>
      <c r="G31" s="36" t="s">
        <v>52</v>
      </c>
      <c r="H31" s="34"/>
      <c r="I31" s="35"/>
      <c r="J31" s="24"/>
      <c r="K31" s="25">
        <f t="shared" si="2"/>
        <v>0</v>
      </c>
      <c r="L31" s="26">
        <f t="shared" si="3"/>
        <v>0</v>
      </c>
      <c r="M31" s="27">
        <f t="shared" si="4"/>
        <v>0</v>
      </c>
    </row>
    <row r="32" spans="1:13" s="25" customFormat="1" ht="12.75" customHeight="1" x14ac:dyDescent="0.2">
      <c r="A32" s="18">
        <v>26</v>
      </c>
      <c r="B32" s="19">
        <f t="shared" si="0"/>
        <v>43913.25</v>
      </c>
      <c r="C32" s="19">
        <f t="shared" si="1"/>
        <v>43913.25</v>
      </c>
      <c r="D32" s="33">
        <v>4</v>
      </c>
      <c r="E32" s="21" t="s">
        <v>23</v>
      </c>
      <c r="F32" s="21" t="s">
        <v>24</v>
      </c>
      <c r="G32" s="22" t="s">
        <v>53</v>
      </c>
      <c r="H32" s="34"/>
      <c r="I32" s="35"/>
      <c r="J32" s="24">
        <f>IF(F32="No",0,1)</f>
        <v>1</v>
      </c>
      <c r="K32" s="25">
        <f t="shared" si="2"/>
        <v>0</v>
      </c>
      <c r="L32" s="26">
        <f t="shared" si="3"/>
        <v>4</v>
      </c>
      <c r="M32" s="27">
        <f t="shared" si="4"/>
        <v>4</v>
      </c>
    </row>
    <row r="33" spans="1:13" s="25" customFormat="1" ht="27" x14ac:dyDescent="0.2">
      <c r="A33" s="18">
        <v>27</v>
      </c>
      <c r="B33" s="19">
        <f t="shared" si="0"/>
        <v>43915</v>
      </c>
      <c r="C33" s="19">
        <f t="shared" si="1"/>
        <v>43915</v>
      </c>
      <c r="D33" s="33">
        <v>24</v>
      </c>
      <c r="E33" s="21" t="s">
        <v>25</v>
      </c>
      <c r="F33" s="21" t="s">
        <v>24</v>
      </c>
      <c r="G33" s="22" t="s">
        <v>54</v>
      </c>
      <c r="H33" s="34"/>
      <c r="I33" s="35"/>
      <c r="J33" s="24">
        <f>IF(F33="No",0,1)</f>
        <v>1</v>
      </c>
      <c r="K33" s="25">
        <f t="shared" si="2"/>
        <v>0</v>
      </c>
      <c r="L33" s="26">
        <f t="shared" si="3"/>
        <v>0</v>
      </c>
      <c r="M33" s="27">
        <f t="shared" si="4"/>
        <v>24</v>
      </c>
    </row>
    <row r="34" spans="1:13" s="51" customFormat="1" ht="15" x14ac:dyDescent="0.2">
      <c r="A34" s="18">
        <v>28</v>
      </c>
      <c r="B34" s="19">
        <f t="shared" si="0"/>
        <v>43925.5</v>
      </c>
      <c r="C34" s="19">
        <f t="shared" si="1"/>
        <v>43925.5</v>
      </c>
      <c r="D34" s="33">
        <v>16</v>
      </c>
      <c r="E34" s="46"/>
      <c r="F34" s="21"/>
      <c r="G34" s="36" t="s">
        <v>55</v>
      </c>
      <c r="H34" s="34"/>
      <c r="I34" s="46"/>
      <c r="J34" s="50"/>
      <c r="K34" s="25">
        <f t="shared" si="2"/>
        <v>0</v>
      </c>
      <c r="L34" s="26">
        <f t="shared" si="3"/>
        <v>0</v>
      </c>
      <c r="M34" s="27">
        <f t="shared" si="4"/>
        <v>16</v>
      </c>
    </row>
    <row r="35" spans="1:13" s="51" customFormat="1" ht="27" x14ac:dyDescent="0.2">
      <c r="A35" s="18">
        <v>29</v>
      </c>
      <c r="B35" s="19">
        <f t="shared" si="0"/>
        <v>43932.5</v>
      </c>
      <c r="C35" s="19">
        <f t="shared" si="1"/>
        <v>43932.5</v>
      </c>
      <c r="D35" s="33">
        <v>8</v>
      </c>
      <c r="E35" s="21" t="s">
        <v>23</v>
      </c>
      <c r="F35" s="21" t="s">
        <v>24</v>
      </c>
      <c r="G35" s="22" t="s">
        <v>56</v>
      </c>
      <c r="H35" s="34"/>
      <c r="I35" s="46"/>
      <c r="J35" s="24">
        <f>IF(F35="No",0,1)</f>
        <v>1</v>
      </c>
      <c r="K35" s="25">
        <f t="shared" si="2"/>
        <v>0</v>
      </c>
      <c r="L35" s="26">
        <f t="shared" si="3"/>
        <v>8</v>
      </c>
      <c r="M35" s="27">
        <f t="shared" si="4"/>
        <v>8</v>
      </c>
    </row>
    <row r="36" spans="1:13" s="51" customFormat="1" ht="27" x14ac:dyDescent="0.2">
      <c r="A36" s="18">
        <v>30</v>
      </c>
      <c r="B36" s="19">
        <f t="shared" si="0"/>
        <v>43936</v>
      </c>
      <c r="C36" s="19">
        <f t="shared" si="1"/>
        <v>43936</v>
      </c>
      <c r="D36" s="33">
        <v>8</v>
      </c>
      <c r="E36" s="21" t="s">
        <v>25</v>
      </c>
      <c r="F36" s="21" t="s">
        <v>24</v>
      </c>
      <c r="G36" s="22" t="s">
        <v>57</v>
      </c>
      <c r="H36" s="34"/>
      <c r="I36" s="46"/>
      <c r="J36" s="24">
        <f>IF(F36="No",0,1)</f>
        <v>1</v>
      </c>
      <c r="K36" s="25">
        <f t="shared" si="2"/>
        <v>0</v>
      </c>
      <c r="L36" s="26">
        <f t="shared" si="3"/>
        <v>0</v>
      </c>
      <c r="M36" s="27">
        <f t="shared" si="4"/>
        <v>8</v>
      </c>
    </row>
    <row r="37" spans="1:13" s="51" customFormat="1" ht="15" x14ac:dyDescent="0.2">
      <c r="A37" s="18">
        <v>31</v>
      </c>
      <c r="B37" s="19">
        <f t="shared" si="0"/>
        <v>43939.5</v>
      </c>
      <c r="C37" s="19">
        <f t="shared" si="1"/>
        <v>43939.5</v>
      </c>
      <c r="D37" s="33"/>
      <c r="E37" s="46"/>
      <c r="F37" s="21"/>
      <c r="G37" s="36" t="s">
        <v>58</v>
      </c>
      <c r="H37" s="34"/>
      <c r="I37" s="46"/>
      <c r="J37" s="50"/>
      <c r="K37" s="25">
        <f t="shared" si="2"/>
        <v>0</v>
      </c>
      <c r="L37" s="26">
        <f t="shared" si="3"/>
        <v>0</v>
      </c>
      <c r="M37" s="27">
        <f t="shared" si="4"/>
        <v>0</v>
      </c>
    </row>
    <row r="38" spans="1:13" s="51" customFormat="1" ht="27" x14ac:dyDescent="0.2">
      <c r="A38" s="18">
        <v>32</v>
      </c>
      <c r="B38" s="19">
        <f t="shared" si="0"/>
        <v>43939.5</v>
      </c>
      <c r="C38" s="19">
        <f t="shared" si="1"/>
        <v>43939.5</v>
      </c>
      <c r="D38" s="33">
        <v>4</v>
      </c>
      <c r="E38" s="21" t="s">
        <v>23</v>
      </c>
      <c r="F38" s="21" t="s">
        <v>23</v>
      </c>
      <c r="G38" s="22" t="s">
        <v>59</v>
      </c>
      <c r="H38" s="34"/>
      <c r="I38" s="46"/>
      <c r="J38" s="24">
        <f>IF(F38="No",0,1)</f>
        <v>1</v>
      </c>
      <c r="K38" s="25">
        <f t="shared" si="2"/>
        <v>4</v>
      </c>
      <c r="L38" s="26">
        <f t="shared" si="3"/>
        <v>4</v>
      </c>
      <c r="M38" s="27">
        <f t="shared" si="4"/>
        <v>4</v>
      </c>
    </row>
    <row r="39" spans="1:13" s="51" customFormat="1" ht="27" x14ac:dyDescent="0.2">
      <c r="A39" s="18">
        <v>33</v>
      </c>
      <c r="B39" s="19">
        <f t="shared" si="0"/>
        <v>43941.25</v>
      </c>
      <c r="C39" s="19">
        <f t="shared" si="1"/>
        <v>43941.25</v>
      </c>
      <c r="D39" s="33">
        <v>8</v>
      </c>
      <c r="E39" s="21" t="s">
        <v>25</v>
      </c>
      <c r="F39" s="21" t="s">
        <v>24</v>
      </c>
      <c r="G39" s="22" t="s">
        <v>60</v>
      </c>
      <c r="H39" s="34"/>
      <c r="I39" s="46"/>
      <c r="J39" s="24">
        <f>IF(F39="No",0,1)</f>
        <v>1</v>
      </c>
      <c r="K39" s="25">
        <f t="shared" si="2"/>
        <v>0</v>
      </c>
      <c r="L39" s="26">
        <f t="shared" si="3"/>
        <v>0</v>
      </c>
      <c r="M39" s="27">
        <f t="shared" si="4"/>
        <v>8</v>
      </c>
    </row>
    <row r="40" spans="1:13" s="51" customFormat="1" ht="14.25" thickBot="1" x14ac:dyDescent="0.25">
      <c r="A40" s="18">
        <v>34</v>
      </c>
      <c r="B40" s="19">
        <f t="shared" si="0"/>
        <v>43944.75</v>
      </c>
      <c r="C40" s="19">
        <f t="shared" si="1"/>
        <v>43944.75</v>
      </c>
      <c r="D40" s="33">
        <v>8</v>
      </c>
      <c r="E40" s="21" t="s">
        <v>23</v>
      </c>
      <c r="F40" s="21" t="s">
        <v>23</v>
      </c>
      <c r="G40" s="45" t="s">
        <v>61</v>
      </c>
      <c r="H40" s="34"/>
      <c r="I40" s="46"/>
      <c r="J40" s="24">
        <f>IF(F40="No",0,1)</f>
        <v>1</v>
      </c>
      <c r="K40" s="25">
        <f t="shared" si="2"/>
        <v>8</v>
      </c>
      <c r="L40" s="26">
        <f t="shared" si="3"/>
        <v>8</v>
      </c>
      <c r="M40" s="27">
        <f t="shared" si="4"/>
        <v>8</v>
      </c>
    </row>
    <row r="41" spans="1:13" s="51" customFormat="1" ht="120.75" thickBot="1" x14ac:dyDescent="0.25">
      <c r="A41" s="18">
        <v>35</v>
      </c>
      <c r="B41" s="19">
        <f t="shared" si="0"/>
        <v>43948.25</v>
      </c>
      <c r="C41" s="19">
        <f t="shared" si="1"/>
        <v>43948.25</v>
      </c>
      <c r="D41" s="33"/>
      <c r="E41" s="46"/>
      <c r="F41" s="47"/>
      <c r="G41" s="48" t="s">
        <v>62</v>
      </c>
      <c r="H41" s="49"/>
      <c r="I41" s="46"/>
      <c r="J41" s="50"/>
      <c r="K41" s="25">
        <f t="shared" si="2"/>
        <v>0</v>
      </c>
      <c r="L41" s="26">
        <f t="shared" si="3"/>
        <v>0</v>
      </c>
      <c r="M41" s="27">
        <f t="shared" si="4"/>
        <v>0</v>
      </c>
    </row>
    <row r="42" spans="1:13" s="25" customFormat="1" ht="12.75" customHeight="1" x14ac:dyDescent="0.2">
      <c r="A42" s="54"/>
      <c r="B42" s="54">
        <f t="shared" si="0"/>
        <v>43948.25</v>
      </c>
      <c r="C42" s="54">
        <f t="shared" si="1"/>
        <v>43948.25</v>
      </c>
      <c r="D42" s="29"/>
      <c r="E42" s="30"/>
      <c r="F42" s="31"/>
      <c r="G42" s="78" t="s">
        <v>63</v>
      </c>
      <c r="H42" s="79"/>
      <c r="I42" s="30"/>
      <c r="J42" s="37">
        <f>(J43+J49+J53+J56+J60)/5</f>
        <v>1</v>
      </c>
      <c r="K42" s="26">
        <f>SUM(K43:K66)</f>
        <v>56</v>
      </c>
      <c r="L42" s="26">
        <f>SUM(L43:L66)</f>
        <v>104</v>
      </c>
      <c r="M42" s="26">
        <f>SUM(M43:M66)</f>
        <v>201</v>
      </c>
    </row>
    <row r="43" spans="1:13" s="25" customFormat="1" ht="12.75" customHeight="1" x14ac:dyDescent="0.2">
      <c r="A43" s="18">
        <v>36</v>
      </c>
      <c r="B43" s="19">
        <f t="shared" si="0"/>
        <v>43948.25</v>
      </c>
      <c r="C43" s="38">
        <f t="shared" si="1"/>
        <v>43948.25</v>
      </c>
      <c r="D43" s="39"/>
      <c r="E43" s="40"/>
      <c r="F43" s="41" t="s">
        <v>24</v>
      </c>
      <c r="G43" s="42" t="s">
        <v>64</v>
      </c>
      <c r="H43" s="43"/>
      <c r="I43" s="40"/>
      <c r="J43" s="44">
        <f>SUM(J44:J48)/5</f>
        <v>1</v>
      </c>
      <c r="K43" s="25">
        <f t="shared" ref="K43:K66" si="5">IF(F43="Oui",D43,0)</f>
        <v>0</v>
      </c>
      <c r="L43" s="26">
        <f t="shared" ref="L43:L66" si="6">IF(E43="Oui",D43,0)</f>
        <v>0</v>
      </c>
      <c r="M43" s="27">
        <f t="shared" ref="M43:M66" si="7">D43</f>
        <v>0</v>
      </c>
    </row>
    <row r="44" spans="1:13" s="25" customFormat="1" ht="12.75" customHeight="1" x14ac:dyDescent="0.2">
      <c r="A44" s="18">
        <v>37</v>
      </c>
      <c r="B44" s="19">
        <f t="shared" si="0"/>
        <v>43948.25</v>
      </c>
      <c r="C44" s="19">
        <f t="shared" si="1"/>
        <v>43948.25</v>
      </c>
      <c r="D44" s="33">
        <v>16</v>
      </c>
      <c r="E44" s="21" t="s">
        <v>23</v>
      </c>
      <c r="F44" s="21" t="s">
        <v>23</v>
      </c>
      <c r="G44" s="22" t="s">
        <v>65</v>
      </c>
      <c r="H44" s="34"/>
      <c r="I44" s="35"/>
      <c r="J44" s="24">
        <f>IF(F44="No",0,1)</f>
        <v>1</v>
      </c>
      <c r="K44" s="25">
        <f t="shared" si="5"/>
        <v>16</v>
      </c>
      <c r="L44" s="26">
        <f t="shared" si="6"/>
        <v>16</v>
      </c>
      <c r="M44" s="27">
        <f t="shared" si="7"/>
        <v>16</v>
      </c>
    </row>
    <row r="45" spans="1:13" s="25" customFormat="1" ht="12.75" customHeight="1" x14ac:dyDescent="0.2">
      <c r="A45" s="18">
        <v>38</v>
      </c>
      <c r="B45" s="19">
        <f t="shared" si="0"/>
        <v>43955.25</v>
      </c>
      <c r="C45" s="19">
        <f t="shared" si="1"/>
        <v>43955.25</v>
      </c>
      <c r="D45" s="33">
        <v>24</v>
      </c>
      <c r="E45" s="21" t="s">
        <v>25</v>
      </c>
      <c r="F45" s="21" t="s">
        <v>24</v>
      </c>
      <c r="G45" s="22" t="s">
        <v>66</v>
      </c>
      <c r="H45" s="34"/>
      <c r="I45" s="35"/>
      <c r="J45" s="24">
        <f>IF(F45="No",0,1)</f>
        <v>1</v>
      </c>
      <c r="K45" s="25">
        <f t="shared" si="5"/>
        <v>0</v>
      </c>
      <c r="L45" s="26">
        <f t="shared" si="6"/>
        <v>0</v>
      </c>
      <c r="M45" s="27">
        <f t="shared" si="7"/>
        <v>24</v>
      </c>
    </row>
    <row r="46" spans="1:13" s="25" customFormat="1" ht="12.75" customHeight="1" x14ac:dyDescent="0.2">
      <c r="A46" s="18">
        <v>39</v>
      </c>
      <c r="B46" s="19">
        <f t="shared" si="0"/>
        <v>43965.75</v>
      </c>
      <c r="C46" s="19">
        <f t="shared" si="1"/>
        <v>43965.75</v>
      </c>
      <c r="D46" s="33">
        <v>8</v>
      </c>
      <c r="E46" s="21" t="s">
        <v>23</v>
      </c>
      <c r="F46" s="21" t="s">
        <v>23</v>
      </c>
      <c r="G46" s="22" t="s">
        <v>67</v>
      </c>
      <c r="H46" s="34"/>
      <c r="I46" s="35"/>
      <c r="J46" s="24">
        <f>IF(F46="No",0,1)</f>
        <v>1</v>
      </c>
      <c r="K46" s="25">
        <f t="shared" si="5"/>
        <v>8</v>
      </c>
      <c r="L46" s="26">
        <f t="shared" si="6"/>
        <v>8</v>
      </c>
      <c r="M46" s="27">
        <f t="shared" si="7"/>
        <v>8</v>
      </c>
    </row>
    <row r="47" spans="1:13" s="25" customFormat="1" ht="12.75" customHeight="1" x14ac:dyDescent="0.2">
      <c r="A47" s="18">
        <v>40</v>
      </c>
      <c r="B47" s="19">
        <f t="shared" si="0"/>
        <v>43969.25</v>
      </c>
      <c r="C47" s="19">
        <f t="shared" si="1"/>
        <v>43969.25</v>
      </c>
      <c r="D47" s="33">
        <v>4</v>
      </c>
      <c r="E47" s="21" t="s">
        <v>25</v>
      </c>
      <c r="F47" s="21" t="s">
        <v>24</v>
      </c>
      <c r="G47" s="22" t="s">
        <v>68</v>
      </c>
      <c r="H47" s="34"/>
      <c r="I47" s="35"/>
      <c r="J47" s="24">
        <f>IF(F47="No",0,1)</f>
        <v>1</v>
      </c>
      <c r="K47" s="25">
        <f t="shared" si="5"/>
        <v>0</v>
      </c>
      <c r="L47" s="26">
        <f t="shared" si="6"/>
        <v>0</v>
      </c>
      <c r="M47" s="27">
        <f t="shared" si="7"/>
        <v>4</v>
      </c>
    </row>
    <row r="48" spans="1:13" s="25" customFormat="1" ht="12.75" customHeight="1" x14ac:dyDescent="0.2">
      <c r="A48" s="18">
        <v>41</v>
      </c>
      <c r="B48" s="19">
        <f t="shared" si="0"/>
        <v>43971</v>
      </c>
      <c r="C48" s="19">
        <f t="shared" si="1"/>
        <v>43971</v>
      </c>
      <c r="D48" s="33">
        <v>2</v>
      </c>
      <c r="E48" s="21" t="s">
        <v>25</v>
      </c>
      <c r="F48" s="21" t="s">
        <v>24</v>
      </c>
      <c r="G48" s="22" t="s">
        <v>69</v>
      </c>
      <c r="H48" s="34"/>
      <c r="I48" s="35"/>
      <c r="J48" s="24">
        <f>IF(F48="No",0,1)</f>
        <v>1</v>
      </c>
      <c r="K48" s="25">
        <f t="shared" si="5"/>
        <v>0</v>
      </c>
      <c r="L48" s="26">
        <f t="shared" si="6"/>
        <v>0</v>
      </c>
      <c r="M48" s="27">
        <f t="shared" si="7"/>
        <v>2</v>
      </c>
    </row>
    <row r="49" spans="1:13" s="25" customFormat="1" ht="12.75" customHeight="1" x14ac:dyDescent="0.2">
      <c r="A49" s="18">
        <v>42</v>
      </c>
      <c r="B49" s="19">
        <f t="shared" si="0"/>
        <v>43971.875</v>
      </c>
      <c r="C49" s="38">
        <f t="shared" si="1"/>
        <v>43971.875</v>
      </c>
      <c r="D49" s="39"/>
      <c r="E49" s="40"/>
      <c r="F49" s="41" t="s">
        <v>24</v>
      </c>
      <c r="G49" s="42" t="s">
        <v>70</v>
      </c>
      <c r="H49" s="43"/>
      <c r="I49" s="40"/>
      <c r="J49" s="44">
        <f>SUM(J50:J52)/3</f>
        <v>1</v>
      </c>
      <c r="K49" s="25">
        <f t="shared" si="5"/>
        <v>0</v>
      </c>
      <c r="L49" s="26">
        <f t="shared" si="6"/>
        <v>0</v>
      </c>
      <c r="M49" s="27">
        <f t="shared" si="7"/>
        <v>0</v>
      </c>
    </row>
    <row r="50" spans="1:13" s="25" customFormat="1" ht="12.75" customHeight="1" x14ac:dyDescent="0.2">
      <c r="A50" s="18">
        <v>43</v>
      </c>
      <c r="B50" s="19">
        <f t="shared" si="0"/>
        <v>43971.875</v>
      </c>
      <c r="C50" s="19">
        <f t="shared" si="1"/>
        <v>43971.875</v>
      </c>
      <c r="D50" s="33">
        <v>16</v>
      </c>
      <c r="E50" s="21" t="s">
        <v>23</v>
      </c>
      <c r="F50" s="21" t="s">
        <v>23</v>
      </c>
      <c r="G50" s="22" t="s">
        <v>71</v>
      </c>
      <c r="H50" s="34"/>
      <c r="I50" s="35"/>
      <c r="J50" s="24">
        <f>IF(F50="No",0,1)</f>
        <v>1</v>
      </c>
      <c r="K50" s="25">
        <f t="shared" si="5"/>
        <v>16</v>
      </c>
      <c r="L50" s="26">
        <f t="shared" si="6"/>
        <v>16</v>
      </c>
      <c r="M50" s="27">
        <f t="shared" si="7"/>
        <v>16</v>
      </c>
    </row>
    <row r="51" spans="1:13" s="25" customFormat="1" ht="12.75" customHeight="1" x14ac:dyDescent="0.2">
      <c r="A51" s="18">
        <v>44</v>
      </c>
      <c r="B51" s="19">
        <f t="shared" si="0"/>
        <v>43978.875</v>
      </c>
      <c r="C51" s="19">
        <f t="shared" si="1"/>
        <v>43978.875</v>
      </c>
      <c r="D51" s="33">
        <v>2</v>
      </c>
      <c r="E51" s="21" t="s">
        <v>25</v>
      </c>
      <c r="F51" s="21" t="s">
        <v>24</v>
      </c>
      <c r="G51" s="22" t="s">
        <v>72</v>
      </c>
      <c r="H51" s="34"/>
      <c r="I51" s="35"/>
      <c r="J51" s="24">
        <f>IF(F51="No",0,1)</f>
        <v>1</v>
      </c>
      <c r="K51" s="25">
        <f t="shared" si="5"/>
        <v>0</v>
      </c>
      <c r="L51" s="26">
        <f t="shared" si="6"/>
        <v>0</v>
      </c>
      <c r="M51" s="27">
        <f t="shared" si="7"/>
        <v>2</v>
      </c>
    </row>
    <row r="52" spans="1:13" s="25" customFormat="1" ht="12.75" customHeight="1" x14ac:dyDescent="0.2">
      <c r="A52" s="18">
        <v>45</v>
      </c>
      <c r="B52" s="19">
        <f t="shared" si="0"/>
        <v>43979.75</v>
      </c>
      <c r="C52" s="19">
        <f t="shared" si="1"/>
        <v>43979.75</v>
      </c>
      <c r="D52" s="33">
        <v>3</v>
      </c>
      <c r="E52" s="21" t="s">
        <v>25</v>
      </c>
      <c r="F52" s="21" t="s">
        <v>24</v>
      </c>
      <c r="G52" s="22" t="s">
        <v>73</v>
      </c>
      <c r="H52" s="34"/>
      <c r="I52" s="35"/>
      <c r="J52" s="24">
        <f>IF(F52="No",0,1)</f>
        <v>1</v>
      </c>
      <c r="K52" s="25">
        <f t="shared" si="5"/>
        <v>0</v>
      </c>
      <c r="L52" s="26">
        <f t="shared" si="6"/>
        <v>0</v>
      </c>
      <c r="M52" s="27">
        <f t="shared" si="7"/>
        <v>3</v>
      </c>
    </row>
    <row r="53" spans="1:13" s="25" customFormat="1" ht="12.75" customHeight="1" x14ac:dyDescent="0.2">
      <c r="A53" s="18">
        <v>46</v>
      </c>
      <c r="B53" s="19">
        <f t="shared" si="0"/>
        <v>43981.0625</v>
      </c>
      <c r="C53" s="38">
        <f t="shared" si="1"/>
        <v>43981.0625</v>
      </c>
      <c r="D53" s="39"/>
      <c r="E53" s="40"/>
      <c r="F53" s="41"/>
      <c r="G53" s="42" t="s">
        <v>76</v>
      </c>
      <c r="H53" s="43"/>
      <c r="I53" s="40"/>
      <c r="J53" s="44">
        <f>SUM(J54:J55)/2</f>
        <v>1</v>
      </c>
      <c r="K53" s="25">
        <f t="shared" si="5"/>
        <v>0</v>
      </c>
      <c r="L53" s="26">
        <f t="shared" si="6"/>
        <v>0</v>
      </c>
      <c r="M53" s="27">
        <f t="shared" si="7"/>
        <v>0</v>
      </c>
    </row>
    <row r="54" spans="1:13" s="25" customFormat="1" ht="12.75" customHeight="1" x14ac:dyDescent="0.2">
      <c r="A54" s="18">
        <v>47</v>
      </c>
      <c r="B54" s="19">
        <f t="shared" si="0"/>
        <v>43981.0625</v>
      </c>
      <c r="C54" s="19">
        <f t="shared" si="1"/>
        <v>43981.0625</v>
      </c>
      <c r="D54" s="33">
        <v>24</v>
      </c>
      <c r="E54" s="21" t="s">
        <v>23</v>
      </c>
      <c r="F54" s="21" t="s">
        <v>24</v>
      </c>
      <c r="G54" s="22" t="s">
        <v>74</v>
      </c>
      <c r="H54" s="34"/>
      <c r="I54" s="35"/>
      <c r="J54" s="24">
        <f>IF(F54="No",0,1)</f>
        <v>1</v>
      </c>
      <c r="K54" s="25">
        <f t="shared" si="5"/>
        <v>0</v>
      </c>
      <c r="L54" s="26">
        <f t="shared" si="6"/>
        <v>24</v>
      </c>
      <c r="M54" s="27">
        <f t="shared" si="7"/>
        <v>24</v>
      </c>
    </row>
    <row r="55" spans="1:13" s="25" customFormat="1" ht="40.5" x14ac:dyDescent="0.2">
      <c r="A55" s="18">
        <v>48</v>
      </c>
      <c r="B55" s="19">
        <f t="shared" si="0"/>
        <v>43991.5625</v>
      </c>
      <c r="C55" s="19">
        <f t="shared" si="1"/>
        <v>43991.5625</v>
      </c>
      <c r="D55" s="33">
        <v>8</v>
      </c>
      <c r="E55" s="21" t="s">
        <v>25</v>
      </c>
      <c r="F55" s="21" t="s">
        <v>24</v>
      </c>
      <c r="G55" s="22" t="s">
        <v>75</v>
      </c>
      <c r="H55" s="34"/>
      <c r="I55" s="35"/>
      <c r="J55" s="24">
        <f>IF(F55="No",0,1)</f>
        <v>1</v>
      </c>
      <c r="K55" s="25">
        <f t="shared" si="5"/>
        <v>0</v>
      </c>
      <c r="L55" s="26">
        <f t="shared" si="6"/>
        <v>0</v>
      </c>
      <c r="M55" s="27">
        <f t="shared" si="7"/>
        <v>8</v>
      </c>
    </row>
    <row r="56" spans="1:13" s="25" customFormat="1" ht="12.75" customHeight="1" x14ac:dyDescent="0.2">
      <c r="A56" s="18">
        <v>49</v>
      </c>
      <c r="B56" s="19">
        <f t="shared" si="0"/>
        <v>43995.0625</v>
      </c>
      <c r="C56" s="38">
        <f t="shared" si="1"/>
        <v>43995.0625</v>
      </c>
      <c r="D56" s="39"/>
      <c r="E56" s="40"/>
      <c r="F56" s="41"/>
      <c r="G56" s="42" t="s">
        <v>77</v>
      </c>
      <c r="H56" s="43"/>
      <c r="I56" s="40"/>
      <c r="J56" s="44">
        <f>SUM(J57:J59)/3</f>
        <v>1</v>
      </c>
      <c r="K56" s="25">
        <f t="shared" si="5"/>
        <v>0</v>
      </c>
      <c r="L56" s="26">
        <f t="shared" si="6"/>
        <v>0</v>
      </c>
      <c r="M56" s="27">
        <f t="shared" si="7"/>
        <v>0</v>
      </c>
    </row>
    <row r="57" spans="1:13" s="25" customFormat="1" ht="12.75" customHeight="1" x14ac:dyDescent="0.2">
      <c r="A57" s="18">
        <v>50</v>
      </c>
      <c r="B57" s="19">
        <f t="shared" si="0"/>
        <v>43995.0625</v>
      </c>
      <c r="C57" s="19">
        <f t="shared" si="1"/>
        <v>43995.0625</v>
      </c>
      <c r="D57" s="33">
        <v>16</v>
      </c>
      <c r="E57" s="21" t="s">
        <v>23</v>
      </c>
      <c r="F57" s="21" t="s">
        <v>24</v>
      </c>
      <c r="G57" s="22" t="s">
        <v>78</v>
      </c>
      <c r="H57" s="34"/>
      <c r="I57" s="35"/>
      <c r="J57" s="24">
        <f>IF(F57="No",0,1)</f>
        <v>1</v>
      </c>
      <c r="K57" s="25">
        <f t="shared" si="5"/>
        <v>0</v>
      </c>
      <c r="L57" s="26">
        <f t="shared" si="6"/>
        <v>16</v>
      </c>
      <c r="M57" s="27">
        <f t="shared" si="7"/>
        <v>16</v>
      </c>
    </row>
    <row r="58" spans="1:13" s="25" customFormat="1" ht="27" x14ac:dyDescent="0.2">
      <c r="A58" s="18">
        <v>51</v>
      </c>
      <c r="B58" s="19">
        <f t="shared" si="0"/>
        <v>44002.0625</v>
      </c>
      <c r="C58" s="19">
        <f t="shared" si="1"/>
        <v>44002.0625</v>
      </c>
      <c r="D58" s="33">
        <v>8</v>
      </c>
      <c r="E58" s="21" t="s">
        <v>25</v>
      </c>
      <c r="F58" s="21" t="s">
        <v>24</v>
      </c>
      <c r="G58" s="22" t="s">
        <v>79</v>
      </c>
      <c r="H58" s="34"/>
      <c r="I58" s="35"/>
      <c r="J58" s="24">
        <f>IF(F58="No",0,1)</f>
        <v>1</v>
      </c>
      <c r="K58" s="25">
        <f t="shared" si="5"/>
        <v>0</v>
      </c>
      <c r="L58" s="26">
        <f t="shared" si="6"/>
        <v>0</v>
      </c>
      <c r="M58" s="27">
        <f t="shared" si="7"/>
        <v>8</v>
      </c>
    </row>
    <row r="59" spans="1:13" s="25" customFormat="1" ht="12.75" customHeight="1" x14ac:dyDescent="0.2">
      <c r="A59" s="18">
        <v>52</v>
      </c>
      <c r="B59" s="19">
        <f t="shared" si="0"/>
        <v>44005.5625</v>
      </c>
      <c r="C59" s="19">
        <f t="shared" si="1"/>
        <v>44005.5625</v>
      </c>
      <c r="D59" s="33">
        <v>16</v>
      </c>
      <c r="E59" s="21" t="s">
        <v>25</v>
      </c>
      <c r="F59" s="21" t="s">
        <v>24</v>
      </c>
      <c r="G59" s="22" t="s">
        <v>80</v>
      </c>
      <c r="H59" s="34"/>
      <c r="I59" s="35"/>
      <c r="J59" s="24">
        <f>IF(F59="No",0,1)</f>
        <v>1</v>
      </c>
      <c r="K59" s="25">
        <f t="shared" si="5"/>
        <v>0</v>
      </c>
      <c r="L59" s="26">
        <f t="shared" si="6"/>
        <v>0</v>
      </c>
      <c r="M59" s="27">
        <f t="shared" si="7"/>
        <v>16</v>
      </c>
    </row>
    <row r="60" spans="1:13" s="25" customFormat="1" ht="15" x14ac:dyDescent="0.2">
      <c r="A60" s="18">
        <v>53</v>
      </c>
      <c r="B60" s="19">
        <f t="shared" si="0"/>
        <v>44012.5625</v>
      </c>
      <c r="C60" s="38">
        <f t="shared" si="1"/>
        <v>44012.5625</v>
      </c>
      <c r="D60" s="39"/>
      <c r="E60" s="40"/>
      <c r="F60" s="41"/>
      <c r="G60" s="42" t="s">
        <v>81</v>
      </c>
      <c r="H60" s="43"/>
      <c r="I60" s="40"/>
      <c r="J60" s="44">
        <f>SUM(J61:J65)/5</f>
        <v>1</v>
      </c>
      <c r="K60" s="25">
        <f t="shared" si="5"/>
        <v>0</v>
      </c>
      <c r="L60" s="26">
        <f t="shared" si="6"/>
        <v>0</v>
      </c>
      <c r="M60" s="27">
        <f t="shared" si="7"/>
        <v>0</v>
      </c>
    </row>
    <row r="61" spans="1:13" s="25" customFormat="1" ht="27" x14ac:dyDescent="0.2">
      <c r="A61" s="18">
        <v>54</v>
      </c>
      <c r="B61" s="19">
        <f t="shared" si="0"/>
        <v>44012.5625</v>
      </c>
      <c r="C61" s="19">
        <f t="shared" si="1"/>
        <v>44012.5625</v>
      </c>
      <c r="D61" s="33">
        <v>8</v>
      </c>
      <c r="E61" s="21" t="s">
        <v>23</v>
      </c>
      <c r="F61" s="21" t="s">
        <v>23</v>
      </c>
      <c r="G61" s="22" t="s">
        <v>82</v>
      </c>
      <c r="H61" s="34"/>
      <c r="I61" s="23"/>
      <c r="J61" s="24">
        <f>IF(F61="No",0,1)</f>
        <v>1</v>
      </c>
      <c r="K61" s="25">
        <f t="shared" si="5"/>
        <v>8</v>
      </c>
      <c r="L61" s="26">
        <f t="shared" si="6"/>
        <v>8</v>
      </c>
      <c r="M61" s="27">
        <f t="shared" si="7"/>
        <v>8</v>
      </c>
    </row>
    <row r="62" spans="1:13" s="25" customFormat="1" ht="27" x14ac:dyDescent="0.2">
      <c r="A62" s="18">
        <v>55</v>
      </c>
      <c r="B62" s="19">
        <f t="shared" si="0"/>
        <v>44016.0625</v>
      </c>
      <c r="C62" s="19">
        <f t="shared" si="1"/>
        <v>44016.0625</v>
      </c>
      <c r="D62" s="33">
        <v>8</v>
      </c>
      <c r="E62" s="21" t="s">
        <v>23</v>
      </c>
      <c r="F62" s="21" t="s">
        <v>23</v>
      </c>
      <c r="G62" s="22" t="s">
        <v>83</v>
      </c>
      <c r="H62" s="34"/>
      <c r="I62" s="23"/>
      <c r="J62" s="24">
        <f>IF(F62="No",0,1)</f>
        <v>1</v>
      </c>
      <c r="K62" s="25">
        <f t="shared" si="5"/>
        <v>8</v>
      </c>
      <c r="L62" s="26">
        <f t="shared" si="6"/>
        <v>8</v>
      </c>
      <c r="M62" s="27">
        <f t="shared" si="7"/>
        <v>8</v>
      </c>
    </row>
    <row r="63" spans="1:13" s="25" customFormat="1" x14ac:dyDescent="0.2">
      <c r="A63" s="18">
        <v>56</v>
      </c>
      <c r="B63" s="19">
        <f t="shared" si="0"/>
        <v>44019.5625</v>
      </c>
      <c r="C63" s="19">
        <f t="shared" si="1"/>
        <v>44019.5625</v>
      </c>
      <c r="D63" s="33">
        <v>6</v>
      </c>
      <c r="E63" s="21" t="s">
        <v>25</v>
      </c>
      <c r="F63" s="21" t="s">
        <v>24</v>
      </c>
      <c r="G63" s="22" t="s">
        <v>84</v>
      </c>
      <c r="H63" s="34"/>
      <c r="I63" s="23"/>
      <c r="J63" s="24">
        <f>IF(F63="No",0,1)</f>
        <v>1</v>
      </c>
      <c r="K63" s="25">
        <f t="shared" si="5"/>
        <v>0</v>
      </c>
      <c r="L63" s="26">
        <f t="shared" si="6"/>
        <v>0</v>
      </c>
      <c r="M63" s="27">
        <f t="shared" si="7"/>
        <v>6</v>
      </c>
    </row>
    <row r="64" spans="1:13" s="25" customFormat="1" ht="54" x14ac:dyDescent="0.2">
      <c r="A64" s="18">
        <v>57</v>
      </c>
      <c r="B64" s="19">
        <f t="shared" si="0"/>
        <v>44022.1875</v>
      </c>
      <c r="C64" s="19">
        <f t="shared" si="1"/>
        <v>44022.1875</v>
      </c>
      <c r="D64" s="33">
        <v>8</v>
      </c>
      <c r="E64" s="21" t="s">
        <v>23</v>
      </c>
      <c r="F64" s="21" t="s">
        <v>24</v>
      </c>
      <c r="G64" s="22" t="s">
        <v>85</v>
      </c>
      <c r="H64" s="34"/>
      <c r="I64" s="23"/>
      <c r="J64" s="24">
        <f>IF(F64="No",0,1)</f>
        <v>1</v>
      </c>
      <c r="K64" s="25">
        <f t="shared" si="5"/>
        <v>0</v>
      </c>
      <c r="L64" s="26">
        <f t="shared" si="6"/>
        <v>8</v>
      </c>
      <c r="M64" s="27">
        <f t="shared" si="7"/>
        <v>8</v>
      </c>
    </row>
    <row r="65" spans="1:13" s="25" customFormat="1" ht="41.25" thickBot="1" x14ac:dyDescent="0.25">
      <c r="A65" s="18">
        <v>58</v>
      </c>
      <c r="B65" s="19">
        <f>B64+D64/8/$G$2/$H$2*7</f>
        <v>44025.6875</v>
      </c>
      <c r="C65" s="19">
        <f t="shared" si="1"/>
        <v>44025.6875</v>
      </c>
      <c r="D65" s="33">
        <v>24</v>
      </c>
      <c r="E65" s="21" t="s">
        <v>25</v>
      </c>
      <c r="F65" s="21" t="s">
        <v>24</v>
      </c>
      <c r="G65" s="45" t="s">
        <v>86</v>
      </c>
      <c r="H65" s="34"/>
      <c r="I65" s="23"/>
      <c r="J65" s="24">
        <f>IF(F65="No",0,1)</f>
        <v>1</v>
      </c>
      <c r="K65" s="25">
        <f t="shared" si="5"/>
        <v>0</v>
      </c>
      <c r="L65" s="26">
        <f t="shared" si="6"/>
        <v>0</v>
      </c>
      <c r="M65" s="27">
        <f t="shared" si="7"/>
        <v>24</v>
      </c>
    </row>
    <row r="66" spans="1:13" s="25" customFormat="1" ht="90.75" thickBot="1" x14ac:dyDescent="0.25">
      <c r="A66" s="18"/>
      <c r="B66" s="55">
        <f t="shared" si="0"/>
        <v>44036.1875</v>
      </c>
      <c r="C66" s="55">
        <f t="shared" si="1"/>
        <v>44036.1875</v>
      </c>
      <c r="D66" s="33"/>
      <c r="E66" s="23"/>
      <c r="F66" s="47"/>
      <c r="G66" s="48" t="s">
        <v>87</v>
      </c>
      <c r="H66" s="49"/>
      <c r="I66" s="23"/>
      <c r="J66" s="56"/>
      <c r="K66" s="25">
        <f t="shared" si="5"/>
        <v>0</v>
      </c>
      <c r="L66" s="26">
        <f t="shared" si="6"/>
        <v>0</v>
      </c>
      <c r="M66" s="27">
        <f t="shared" si="7"/>
        <v>0</v>
      </c>
    </row>
    <row r="67" spans="1:13" s="25" customFormat="1" ht="12.75" customHeight="1" x14ac:dyDescent="0.2">
      <c r="A67" s="54"/>
      <c r="B67" s="54">
        <f t="shared" si="0"/>
        <v>44036.1875</v>
      </c>
      <c r="C67" s="54">
        <f t="shared" si="1"/>
        <v>44036.1875</v>
      </c>
      <c r="D67" s="29"/>
      <c r="E67" s="30"/>
      <c r="F67" s="31"/>
      <c r="G67" s="81" t="s">
        <v>88</v>
      </c>
      <c r="H67" s="79"/>
      <c r="I67" s="30"/>
      <c r="J67" s="37">
        <f>(J68+J70+J72+J74+J76)/5</f>
        <v>1</v>
      </c>
      <c r="K67" s="26">
        <f>SUM(K68:K78)</f>
        <v>0</v>
      </c>
      <c r="L67" s="26">
        <f>SUM(L68:L78)</f>
        <v>24</v>
      </c>
      <c r="M67" s="26">
        <f>SUM(M68:M78)</f>
        <v>28</v>
      </c>
    </row>
    <row r="68" spans="1:13" s="25" customFormat="1" ht="12.75" customHeight="1" x14ac:dyDescent="0.2">
      <c r="A68" s="18">
        <v>59</v>
      </c>
      <c r="B68" s="19">
        <f t="shared" si="0"/>
        <v>44036.1875</v>
      </c>
      <c r="C68" s="38">
        <f t="shared" si="1"/>
        <v>44036.1875</v>
      </c>
      <c r="D68" s="39"/>
      <c r="E68" s="40"/>
      <c r="F68" s="41"/>
      <c r="G68" s="42" t="s">
        <v>89</v>
      </c>
      <c r="H68" s="43"/>
      <c r="I68" s="40"/>
      <c r="J68" s="44">
        <f>J69</f>
        <v>1</v>
      </c>
      <c r="K68" s="25">
        <f t="shared" ref="K68:K78" si="8">IF(F68="Oui",D68,0)</f>
        <v>0</v>
      </c>
      <c r="L68" s="26">
        <f t="shared" ref="L68:L78" si="9">IF(E68="Oui",D68,0)</f>
        <v>0</v>
      </c>
      <c r="M68" s="27">
        <f t="shared" ref="M68:M78" si="10">D68</f>
        <v>0</v>
      </c>
    </row>
    <row r="69" spans="1:13" s="25" customFormat="1" ht="12.75" customHeight="1" x14ac:dyDescent="0.2">
      <c r="A69" s="18">
        <v>60</v>
      </c>
      <c r="B69" s="19">
        <f t="shared" si="0"/>
        <v>44036.1875</v>
      </c>
      <c r="C69" s="19">
        <f t="shared" si="1"/>
        <v>44036.1875</v>
      </c>
      <c r="D69" s="33">
        <v>16</v>
      </c>
      <c r="E69" s="21" t="s">
        <v>23</v>
      </c>
      <c r="F69" s="21" t="s">
        <v>24</v>
      </c>
      <c r="G69" s="22" t="s">
        <v>125</v>
      </c>
      <c r="H69" s="34"/>
      <c r="I69" s="35"/>
      <c r="J69" s="24">
        <f>IF(F69="No",0,1)</f>
        <v>1</v>
      </c>
      <c r="K69" s="25">
        <f t="shared" si="8"/>
        <v>0</v>
      </c>
      <c r="L69" s="26">
        <f t="shared" si="9"/>
        <v>16</v>
      </c>
      <c r="M69" s="27">
        <f t="shared" si="10"/>
        <v>16</v>
      </c>
    </row>
    <row r="70" spans="1:13" s="25" customFormat="1" ht="12.75" customHeight="1" x14ac:dyDescent="0.2">
      <c r="A70" s="18">
        <v>61</v>
      </c>
      <c r="B70" s="19">
        <f t="shared" si="0"/>
        <v>44043.1875</v>
      </c>
      <c r="C70" s="38">
        <f t="shared" si="1"/>
        <v>44043.1875</v>
      </c>
      <c r="D70" s="39"/>
      <c r="E70" s="40"/>
      <c r="F70" s="41"/>
      <c r="G70" s="42" t="s">
        <v>90</v>
      </c>
      <c r="H70" s="43"/>
      <c r="I70" s="40"/>
      <c r="J70" s="44">
        <f>J71</f>
        <v>1</v>
      </c>
      <c r="K70" s="25">
        <f t="shared" si="8"/>
        <v>0</v>
      </c>
      <c r="L70" s="26">
        <f t="shared" si="9"/>
        <v>0</v>
      </c>
      <c r="M70" s="27">
        <f t="shared" si="10"/>
        <v>0</v>
      </c>
    </row>
    <row r="71" spans="1:13" s="25" customFormat="1" ht="12.75" customHeight="1" x14ac:dyDescent="0.2">
      <c r="A71" s="18">
        <v>62</v>
      </c>
      <c r="B71" s="19">
        <f t="shared" ref="B71:B96" si="11">B70+D70/8/$G$2/$H$2*7</f>
        <v>44043.1875</v>
      </c>
      <c r="C71" s="19">
        <f t="shared" ref="C71:C96" si="12">C70+D70/8/$G$2/$H$2*7</f>
        <v>44043.1875</v>
      </c>
      <c r="D71" s="33">
        <v>8</v>
      </c>
      <c r="E71" s="21" t="s">
        <v>23</v>
      </c>
      <c r="F71" s="21" t="s">
        <v>24</v>
      </c>
      <c r="G71" s="22" t="s">
        <v>124</v>
      </c>
      <c r="H71" s="34"/>
      <c r="I71" s="35"/>
      <c r="J71" s="24">
        <f>IF(F71="No",0,1)</f>
        <v>1</v>
      </c>
      <c r="K71" s="25">
        <f t="shared" si="8"/>
        <v>0</v>
      </c>
      <c r="L71" s="26">
        <f t="shared" si="9"/>
        <v>8</v>
      </c>
      <c r="M71" s="27">
        <f t="shared" si="10"/>
        <v>8</v>
      </c>
    </row>
    <row r="72" spans="1:13" s="25" customFormat="1" ht="12.75" customHeight="1" x14ac:dyDescent="0.2">
      <c r="A72" s="18">
        <v>63</v>
      </c>
      <c r="B72" s="19">
        <f t="shared" si="11"/>
        <v>44046.6875</v>
      </c>
      <c r="C72" s="38">
        <f t="shared" si="12"/>
        <v>44046.6875</v>
      </c>
      <c r="D72" s="39"/>
      <c r="E72" s="40"/>
      <c r="F72" s="41"/>
      <c r="G72" s="42" t="s">
        <v>91</v>
      </c>
      <c r="H72" s="43"/>
      <c r="I72" s="40"/>
      <c r="J72" s="44">
        <f>J73</f>
        <v>1</v>
      </c>
      <c r="K72" s="25">
        <f t="shared" si="8"/>
        <v>0</v>
      </c>
      <c r="L72" s="26">
        <f t="shared" si="9"/>
        <v>0</v>
      </c>
      <c r="M72" s="27">
        <f t="shared" si="10"/>
        <v>0</v>
      </c>
    </row>
    <row r="73" spans="1:13" s="25" customFormat="1" ht="12.75" customHeight="1" x14ac:dyDescent="0.2">
      <c r="A73" s="18">
        <v>64</v>
      </c>
      <c r="B73" s="19">
        <f t="shared" si="11"/>
        <v>44046.6875</v>
      </c>
      <c r="C73" s="19">
        <f t="shared" si="12"/>
        <v>44046.6875</v>
      </c>
      <c r="D73" s="33">
        <v>0</v>
      </c>
      <c r="E73" s="21" t="s">
        <v>23</v>
      </c>
      <c r="F73" s="21" t="s">
        <v>23</v>
      </c>
      <c r="G73" s="57" t="s">
        <v>92</v>
      </c>
      <c r="H73" s="34"/>
      <c r="I73" s="35" t="s">
        <v>119</v>
      </c>
      <c r="J73" s="24">
        <f>IF(F73="No",0,1)</f>
        <v>1</v>
      </c>
      <c r="K73" s="25">
        <f t="shared" si="8"/>
        <v>0</v>
      </c>
      <c r="L73" s="26">
        <f t="shared" si="9"/>
        <v>0</v>
      </c>
      <c r="M73" s="27">
        <f t="shared" si="10"/>
        <v>0</v>
      </c>
    </row>
    <row r="74" spans="1:13" s="25" customFormat="1" ht="12.75" customHeight="1" x14ac:dyDescent="0.2">
      <c r="A74" s="18">
        <v>65</v>
      </c>
      <c r="B74" s="19">
        <f t="shared" si="11"/>
        <v>44046.6875</v>
      </c>
      <c r="C74" s="38">
        <f t="shared" si="12"/>
        <v>44046.6875</v>
      </c>
      <c r="D74" s="39"/>
      <c r="E74" s="40"/>
      <c r="F74" s="41"/>
      <c r="G74" s="42" t="s">
        <v>93</v>
      </c>
      <c r="H74" s="43"/>
      <c r="I74" s="40"/>
      <c r="J74" s="44">
        <f>J75</f>
        <v>1</v>
      </c>
      <c r="K74" s="25">
        <f t="shared" si="8"/>
        <v>0</v>
      </c>
      <c r="L74" s="26">
        <f t="shared" si="9"/>
        <v>0</v>
      </c>
      <c r="M74" s="27">
        <f t="shared" si="10"/>
        <v>0</v>
      </c>
    </row>
    <row r="75" spans="1:13" s="25" customFormat="1" ht="12.75" customHeight="1" x14ac:dyDescent="0.2">
      <c r="A75" s="18">
        <v>66</v>
      </c>
      <c r="B75" s="19">
        <f t="shared" si="11"/>
        <v>44046.6875</v>
      </c>
      <c r="C75" s="19">
        <f t="shared" si="12"/>
        <v>44046.6875</v>
      </c>
      <c r="D75" s="33">
        <v>4</v>
      </c>
      <c r="E75" s="21" t="s">
        <v>25</v>
      </c>
      <c r="F75" s="21" t="s">
        <v>24</v>
      </c>
      <c r="G75" s="22" t="s">
        <v>94</v>
      </c>
      <c r="H75" s="34"/>
      <c r="I75" s="35"/>
      <c r="J75" s="24">
        <f>IF(F75="No",0,1)</f>
        <v>1</v>
      </c>
      <c r="K75" s="25">
        <f t="shared" si="8"/>
        <v>0</v>
      </c>
      <c r="L75" s="26">
        <f t="shared" si="9"/>
        <v>0</v>
      </c>
      <c r="M75" s="27">
        <f t="shared" si="10"/>
        <v>4</v>
      </c>
    </row>
    <row r="76" spans="1:13" s="25" customFormat="1" ht="15" x14ac:dyDescent="0.2">
      <c r="A76" s="18">
        <v>67</v>
      </c>
      <c r="B76" s="19">
        <f t="shared" si="11"/>
        <v>44048.4375</v>
      </c>
      <c r="C76" s="38">
        <f t="shared" si="12"/>
        <v>44048.4375</v>
      </c>
      <c r="D76" s="39"/>
      <c r="E76" s="40"/>
      <c r="F76" s="41"/>
      <c r="G76" s="42" t="s">
        <v>95</v>
      </c>
      <c r="H76" s="43"/>
      <c r="I76" s="40"/>
      <c r="J76" s="44">
        <f>J77</f>
        <v>1</v>
      </c>
      <c r="K76" s="25">
        <f t="shared" si="8"/>
        <v>0</v>
      </c>
      <c r="L76" s="26">
        <f t="shared" si="9"/>
        <v>0</v>
      </c>
      <c r="M76" s="27">
        <f t="shared" si="10"/>
        <v>0</v>
      </c>
    </row>
    <row r="77" spans="1:13" s="25" customFormat="1" ht="27.75" thickBot="1" x14ac:dyDescent="0.25">
      <c r="A77" s="18">
        <v>68</v>
      </c>
      <c r="B77" s="19">
        <f t="shared" si="11"/>
        <v>44048.4375</v>
      </c>
      <c r="C77" s="19">
        <f t="shared" si="12"/>
        <v>44048.4375</v>
      </c>
      <c r="D77" s="33">
        <v>0</v>
      </c>
      <c r="E77" s="21" t="s">
        <v>25</v>
      </c>
      <c r="F77" s="21" t="s">
        <v>23</v>
      </c>
      <c r="G77" s="45" t="s">
        <v>96</v>
      </c>
      <c r="H77" s="34"/>
      <c r="I77" s="23"/>
      <c r="J77" s="24">
        <f>IF(F77="No",0,1)</f>
        <v>1</v>
      </c>
      <c r="K77" s="25">
        <f t="shared" si="8"/>
        <v>0</v>
      </c>
      <c r="L77" s="26">
        <f t="shared" si="9"/>
        <v>0</v>
      </c>
      <c r="M77" s="27">
        <f t="shared" si="10"/>
        <v>0</v>
      </c>
    </row>
    <row r="78" spans="1:13" s="25" customFormat="1" ht="45.75" thickBot="1" x14ac:dyDescent="0.25">
      <c r="A78" s="18"/>
      <c r="B78" s="19">
        <f t="shared" si="11"/>
        <v>44048.4375</v>
      </c>
      <c r="C78" s="19">
        <f t="shared" si="12"/>
        <v>44048.4375</v>
      </c>
      <c r="D78" s="33"/>
      <c r="E78" s="23"/>
      <c r="F78" s="47"/>
      <c r="G78" s="48" t="s">
        <v>97</v>
      </c>
      <c r="H78" s="49"/>
      <c r="I78" s="23"/>
      <c r="J78" s="56"/>
      <c r="K78" s="25">
        <f t="shared" si="8"/>
        <v>0</v>
      </c>
      <c r="L78" s="26">
        <f t="shared" si="9"/>
        <v>0</v>
      </c>
      <c r="M78" s="27">
        <f t="shared" si="10"/>
        <v>0</v>
      </c>
    </row>
    <row r="79" spans="1:13" s="25" customFormat="1" ht="12.75" customHeight="1" x14ac:dyDescent="0.2">
      <c r="A79" s="54"/>
      <c r="B79" s="54">
        <f t="shared" si="11"/>
        <v>44048.4375</v>
      </c>
      <c r="C79" s="54">
        <f t="shared" si="12"/>
        <v>44048.4375</v>
      </c>
      <c r="D79" s="29">
        <v>0</v>
      </c>
      <c r="E79" s="30"/>
      <c r="F79" s="31"/>
      <c r="G79" s="78" t="s">
        <v>98</v>
      </c>
      <c r="H79" s="79"/>
      <c r="I79" s="30"/>
      <c r="J79" s="37">
        <f>(J80+J83+J85+J87+J89+J91)/6</f>
        <v>1</v>
      </c>
      <c r="K79" s="26">
        <f>SUM(K80:K93)</f>
        <v>0</v>
      </c>
      <c r="L79" s="26">
        <f>SUM(L80:L93)</f>
        <v>0</v>
      </c>
      <c r="M79" s="26">
        <f>SUM(M80:M93)</f>
        <v>160</v>
      </c>
    </row>
    <row r="80" spans="1:13" s="25" customFormat="1" ht="15" x14ac:dyDescent="0.2">
      <c r="A80" s="18">
        <v>69</v>
      </c>
      <c r="B80" s="19">
        <f t="shared" si="11"/>
        <v>44048.4375</v>
      </c>
      <c r="C80" s="38">
        <f t="shared" si="12"/>
        <v>44048.4375</v>
      </c>
      <c r="D80" s="39">
        <v>16</v>
      </c>
      <c r="E80" s="40"/>
      <c r="F80" s="41"/>
      <c r="G80" s="42" t="s">
        <v>99</v>
      </c>
      <c r="H80" s="43"/>
      <c r="I80" s="40"/>
      <c r="J80" s="44">
        <f>SUM(J81:J82)/2</f>
        <v>1</v>
      </c>
      <c r="K80" s="25">
        <f t="shared" ref="K80:K93" si="13">IF(F80="Oui",D80,0)</f>
        <v>0</v>
      </c>
      <c r="L80" s="26">
        <f t="shared" ref="L80:L93" si="14">IF(E80="Oui",D80,0)</f>
        <v>0</v>
      </c>
      <c r="M80" s="27">
        <f t="shared" ref="M80:M93" si="15">D80</f>
        <v>16</v>
      </c>
    </row>
    <row r="81" spans="1:13" s="25" customFormat="1" x14ac:dyDescent="0.2">
      <c r="A81" s="18">
        <v>70</v>
      </c>
      <c r="B81" s="19">
        <f t="shared" si="11"/>
        <v>44055.4375</v>
      </c>
      <c r="C81" s="19">
        <f t="shared" si="12"/>
        <v>44055.4375</v>
      </c>
      <c r="D81" s="33">
        <v>16</v>
      </c>
      <c r="E81" s="21" t="s">
        <v>25</v>
      </c>
      <c r="F81" s="21" t="s">
        <v>24</v>
      </c>
      <c r="G81" s="22" t="s">
        <v>100</v>
      </c>
      <c r="H81" s="34"/>
      <c r="I81" s="35"/>
      <c r="J81" s="24">
        <f>IF(F81="No",0,1)</f>
        <v>1</v>
      </c>
      <c r="K81" s="25">
        <f t="shared" si="13"/>
        <v>0</v>
      </c>
      <c r="L81" s="26">
        <f t="shared" si="14"/>
        <v>0</v>
      </c>
      <c r="M81" s="27">
        <f t="shared" si="15"/>
        <v>16</v>
      </c>
    </row>
    <row r="82" spans="1:13" s="25" customFormat="1" ht="27" x14ac:dyDescent="0.2">
      <c r="A82" s="18">
        <v>71</v>
      </c>
      <c r="B82" s="19">
        <f t="shared" si="11"/>
        <v>44062.4375</v>
      </c>
      <c r="C82" s="19">
        <f t="shared" si="12"/>
        <v>44062.4375</v>
      </c>
      <c r="D82" s="33">
        <v>50</v>
      </c>
      <c r="E82" s="21" t="s">
        <v>25</v>
      </c>
      <c r="F82" s="21"/>
      <c r="G82" s="22" t="s">
        <v>101</v>
      </c>
      <c r="H82" s="34"/>
      <c r="I82" s="35"/>
      <c r="J82" s="24">
        <f>IF(F82="No",0,1)</f>
        <v>1</v>
      </c>
      <c r="K82" s="25">
        <f t="shared" si="13"/>
        <v>0</v>
      </c>
      <c r="L82" s="26">
        <f t="shared" si="14"/>
        <v>0</v>
      </c>
      <c r="M82" s="27">
        <f t="shared" si="15"/>
        <v>50</v>
      </c>
    </row>
    <row r="83" spans="1:13" s="25" customFormat="1" ht="12.75" customHeight="1" x14ac:dyDescent="0.2">
      <c r="A83" s="18">
        <v>72</v>
      </c>
      <c r="B83" s="19">
        <f t="shared" si="11"/>
        <v>44084.3125</v>
      </c>
      <c r="C83" s="38">
        <f t="shared" si="12"/>
        <v>44084.3125</v>
      </c>
      <c r="D83" s="39">
        <v>16</v>
      </c>
      <c r="E83" s="40"/>
      <c r="F83" s="41"/>
      <c r="G83" s="42" t="s">
        <v>102</v>
      </c>
      <c r="H83" s="43"/>
      <c r="I83" s="40"/>
      <c r="J83" s="44">
        <f>J84</f>
        <v>1</v>
      </c>
      <c r="K83" s="25">
        <f t="shared" si="13"/>
        <v>0</v>
      </c>
      <c r="L83" s="26">
        <f t="shared" si="14"/>
        <v>0</v>
      </c>
      <c r="M83" s="27">
        <f t="shared" si="15"/>
        <v>16</v>
      </c>
    </row>
    <row r="84" spans="1:13" s="25" customFormat="1" ht="54" x14ac:dyDescent="0.2">
      <c r="A84" s="18">
        <v>73</v>
      </c>
      <c r="B84" s="19">
        <f t="shared" si="11"/>
        <v>44091.3125</v>
      </c>
      <c r="C84" s="19">
        <f t="shared" si="12"/>
        <v>44091.3125</v>
      </c>
      <c r="D84" s="33">
        <v>8</v>
      </c>
      <c r="E84" s="21" t="s">
        <v>25</v>
      </c>
      <c r="F84" s="21" t="s">
        <v>24</v>
      </c>
      <c r="G84" s="22" t="s">
        <v>123</v>
      </c>
      <c r="H84" s="34"/>
      <c r="I84" s="35" t="s">
        <v>120</v>
      </c>
      <c r="J84" s="24">
        <f>IF(F84="No",0,1)</f>
        <v>1</v>
      </c>
      <c r="K84" s="25">
        <f t="shared" si="13"/>
        <v>0</v>
      </c>
      <c r="L84" s="26">
        <f t="shared" si="14"/>
        <v>0</v>
      </c>
      <c r="M84" s="27">
        <f t="shared" si="15"/>
        <v>8</v>
      </c>
    </row>
    <row r="85" spans="1:13" s="25" customFormat="1" ht="30" x14ac:dyDescent="0.2">
      <c r="A85" s="18">
        <v>74</v>
      </c>
      <c r="B85" s="19">
        <f t="shared" si="11"/>
        <v>44094.8125</v>
      </c>
      <c r="C85" s="38">
        <f t="shared" si="12"/>
        <v>44094.8125</v>
      </c>
      <c r="D85" s="39"/>
      <c r="E85" s="40"/>
      <c r="F85" s="41"/>
      <c r="G85" s="42" t="s">
        <v>103</v>
      </c>
      <c r="H85" s="43"/>
      <c r="I85" s="40"/>
      <c r="J85" s="44">
        <f>J86</f>
        <v>1</v>
      </c>
      <c r="K85" s="25">
        <f t="shared" si="13"/>
        <v>0</v>
      </c>
      <c r="L85" s="26">
        <f t="shared" si="14"/>
        <v>0</v>
      </c>
      <c r="M85" s="27">
        <f t="shared" si="15"/>
        <v>0</v>
      </c>
    </row>
    <row r="86" spans="1:13" s="25" customFormat="1" x14ac:dyDescent="0.2">
      <c r="A86" s="18">
        <v>75</v>
      </c>
      <c r="B86" s="19">
        <f t="shared" si="11"/>
        <v>44094.8125</v>
      </c>
      <c r="C86" s="19">
        <f t="shared" si="12"/>
        <v>44094.8125</v>
      </c>
      <c r="D86" s="33">
        <v>16</v>
      </c>
      <c r="E86" s="21" t="s">
        <v>25</v>
      </c>
      <c r="F86" s="21" t="s">
        <v>24</v>
      </c>
      <c r="G86" s="22" t="s">
        <v>122</v>
      </c>
      <c r="H86" s="34"/>
      <c r="I86" s="35"/>
      <c r="J86" s="24">
        <f>IF(F86="No",0,1)</f>
        <v>1</v>
      </c>
      <c r="K86" s="25">
        <f t="shared" si="13"/>
        <v>0</v>
      </c>
      <c r="L86" s="26">
        <f t="shared" si="14"/>
        <v>0</v>
      </c>
      <c r="M86" s="27">
        <f t="shared" si="15"/>
        <v>16</v>
      </c>
    </row>
    <row r="87" spans="1:13" s="25" customFormat="1" ht="15" x14ac:dyDescent="0.2">
      <c r="A87" s="18">
        <v>76</v>
      </c>
      <c r="B87" s="19">
        <f t="shared" si="11"/>
        <v>44101.8125</v>
      </c>
      <c r="C87" s="38">
        <f t="shared" si="12"/>
        <v>44101.8125</v>
      </c>
      <c r="D87" s="39"/>
      <c r="E87" s="58"/>
      <c r="F87" s="41"/>
      <c r="G87" s="42" t="s">
        <v>104</v>
      </c>
      <c r="H87" s="43"/>
      <c r="I87" s="40"/>
      <c r="J87" s="44">
        <f>J88</f>
        <v>1</v>
      </c>
      <c r="K87" s="25">
        <f t="shared" si="13"/>
        <v>0</v>
      </c>
      <c r="L87" s="26">
        <f t="shared" si="14"/>
        <v>0</v>
      </c>
      <c r="M87" s="27">
        <f t="shared" si="15"/>
        <v>0</v>
      </c>
    </row>
    <row r="88" spans="1:13" s="25" customFormat="1" ht="27" x14ac:dyDescent="0.2">
      <c r="A88" s="18">
        <v>77</v>
      </c>
      <c r="B88" s="19">
        <f t="shared" si="11"/>
        <v>44101.8125</v>
      </c>
      <c r="C88" s="19">
        <f t="shared" si="12"/>
        <v>44101.8125</v>
      </c>
      <c r="D88" s="33">
        <v>16</v>
      </c>
      <c r="E88" s="21" t="s">
        <v>25</v>
      </c>
      <c r="F88" s="21" t="s">
        <v>24</v>
      </c>
      <c r="G88" s="22" t="s">
        <v>121</v>
      </c>
      <c r="H88" s="34"/>
      <c r="I88" s="35"/>
      <c r="J88" s="24">
        <f>IF(F88="No",0,1)</f>
        <v>1</v>
      </c>
      <c r="K88" s="25">
        <f t="shared" si="13"/>
        <v>0</v>
      </c>
      <c r="L88" s="26">
        <f t="shared" si="14"/>
        <v>0</v>
      </c>
      <c r="M88" s="27">
        <f t="shared" si="15"/>
        <v>16</v>
      </c>
    </row>
    <row r="89" spans="1:13" s="25" customFormat="1" ht="30" x14ac:dyDescent="0.2">
      <c r="A89" s="18">
        <v>78</v>
      </c>
      <c r="B89" s="19">
        <f t="shared" si="11"/>
        <v>44108.8125</v>
      </c>
      <c r="C89" s="38">
        <f t="shared" si="12"/>
        <v>44108.8125</v>
      </c>
      <c r="D89" s="39"/>
      <c r="E89" s="40"/>
      <c r="F89" s="41"/>
      <c r="G89" s="42" t="s">
        <v>105</v>
      </c>
      <c r="H89" s="43"/>
      <c r="I89" s="40"/>
      <c r="J89" s="44">
        <f>J90</f>
        <v>1</v>
      </c>
      <c r="K89" s="25">
        <f t="shared" si="13"/>
        <v>0</v>
      </c>
      <c r="L89" s="26">
        <f t="shared" si="14"/>
        <v>0</v>
      </c>
      <c r="M89" s="27">
        <f t="shared" si="15"/>
        <v>0</v>
      </c>
    </row>
    <row r="90" spans="1:13" s="25" customFormat="1" x14ac:dyDescent="0.2">
      <c r="A90" s="18">
        <v>79</v>
      </c>
      <c r="B90" s="19">
        <f t="shared" si="11"/>
        <v>44108.8125</v>
      </c>
      <c r="C90" s="19">
        <f t="shared" si="12"/>
        <v>44108.8125</v>
      </c>
      <c r="D90" s="33">
        <v>6</v>
      </c>
      <c r="E90" s="21" t="s">
        <v>25</v>
      </c>
      <c r="F90" s="21" t="s">
        <v>24</v>
      </c>
      <c r="G90" s="22" t="s">
        <v>106</v>
      </c>
      <c r="H90" s="34"/>
      <c r="I90" s="23"/>
      <c r="J90" s="24">
        <f>IF(F90="No",0,1)</f>
        <v>1</v>
      </c>
      <c r="K90" s="25">
        <f t="shared" si="13"/>
        <v>0</v>
      </c>
      <c r="L90" s="26">
        <f t="shared" si="14"/>
        <v>0</v>
      </c>
      <c r="M90" s="27">
        <f t="shared" si="15"/>
        <v>6</v>
      </c>
    </row>
    <row r="91" spans="1:13" s="25" customFormat="1" ht="15" x14ac:dyDescent="0.2">
      <c r="A91" s="18">
        <v>80</v>
      </c>
      <c r="B91" s="55">
        <f t="shared" si="11"/>
        <v>44111.4375</v>
      </c>
      <c r="C91" s="59">
        <f t="shared" si="12"/>
        <v>44111.4375</v>
      </c>
      <c r="D91" s="39"/>
      <c r="E91" s="40"/>
      <c r="F91" s="41" t="s">
        <v>0</v>
      </c>
      <c r="G91" s="42" t="s">
        <v>107</v>
      </c>
      <c r="H91" s="43"/>
      <c r="I91" s="40"/>
      <c r="J91" s="44">
        <f>SUM(J92:J93)/2</f>
        <v>1</v>
      </c>
      <c r="K91" s="25">
        <f t="shared" si="13"/>
        <v>0</v>
      </c>
      <c r="L91" s="26">
        <f t="shared" si="14"/>
        <v>0</v>
      </c>
      <c r="M91" s="27">
        <f t="shared" si="15"/>
        <v>0</v>
      </c>
    </row>
    <row r="92" spans="1:13" s="25" customFormat="1" x14ac:dyDescent="0.2">
      <c r="A92" s="18">
        <v>81</v>
      </c>
      <c r="B92" s="55">
        <f t="shared" si="11"/>
        <v>44111.4375</v>
      </c>
      <c r="C92" s="55">
        <f t="shared" si="12"/>
        <v>44111.4375</v>
      </c>
      <c r="D92" s="20">
        <v>8</v>
      </c>
      <c r="E92" s="21" t="s">
        <v>25</v>
      </c>
      <c r="F92" s="23" t="s">
        <v>24</v>
      </c>
      <c r="G92" s="22" t="s">
        <v>108</v>
      </c>
      <c r="H92" s="34"/>
      <c r="I92" s="23"/>
      <c r="J92" s="24">
        <f>IF(F92="No",0,1)</f>
        <v>1</v>
      </c>
      <c r="K92" s="25">
        <f t="shared" si="13"/>
        <v>0</v>
      </c>
      <c r="L92" s="26">
        <f t="shared" si="14"/>
        <v>0</v>
      </c>
      <c r="M92" s="27">
        <f t="shared" si="15"/>
        <v>8</v>
      </c>
    </row>
    <row r="93" spans="1:13" s="25" customFormat="1" ht="14.25" thickBot="1" x14ac:dyDescent="0.25">
      <c r="A93" s="18">
        <v>82</v>
      </c>
      <c r="B93" s="55">
        <f t="shared" si="11"/>
        <v>44114.9375</v>
      </c>
      <c r="C93" s="55">
        <f t="shared" si="12"/>
        <v>44114.9375</v>
      </c>
      <c r="D93" s="20">
        <v>8</v>
      </c>
      <c r="E93" s="21" t="s">
        <v>25</v>
      </c>
      <c r="F93" s="23" t="s">
        <v>24</v>
      </c>
      <c r="G93" s="45" t="s">
        <v>109</v>
      </c>
      <c r="H93" s="34"/>
      <c r="I93" s="23"/>
      <c r="J93" s="24">
        <f>IF(F93="No",0,1)</f>
        <v>1</v>
      </c>
      <c r="K93" s="25">
        <f t="shared" si="13"/>
        <v>0</v>
      </c>
      <c r="L93" s="26">
        <f t="shared" si="14"/>
        <v>0</v>
      </c>
      <c r="M93" s="27">
        <f t="shared" si="15"/>
        <v>8</v>
      </c>
    </row>
    <row r="94" spans="1:13" s="25" customFormat="1" ht="60" customHeight="1" thickBot="1" x14ac:dyDescent="0.25">
      <c r="A94" s="18"/>
      <c r="B94" s="55">
        <f t="shared" si="11"/>
        <v>44118.4375</v>
      </c>
      <c r="C94" s="55">
        <f t="shared" si="12"/>
        <v>44118.4375</v>
      </c>
      <c r="D94" s="33"/>
      <c r="E94" s="23"/>
      <c r="F94" s="47"/>
      <c r="G94" s="48" t="s">
        <v>110</v>
      </c>
      <c r="H94" s="49"/>
      <c r="I94" s="23"/>
      <c r="J94" s="56"/>
    </row>
    <row r="95" spans="1:13" s="25" customFormat="1" ht="15.75" thickBot="1" x14ac:dyDescent="0.25">
      <c r="A95" s="54"/>
      <c r="B95" s="54">
        <f t="shared" si="11"/>
        <v>44118.4375</v>
      </c>
      <c r="C95" s="54">
        <f t="shared" si="12"/>
        <v>44118.4375</v>
      </c>
      <c r="D95" s="29"/>
      <c r="E95" s="30"/>
      <c r="F95" s="31"/>
      <c r="G95" s="60" t="s">
        <v>111</v>
      </c>
      <c r="H95" s="30"/>
      <c r="I95" s="30"/>
      <c r="J95" s="37"/>
    </row>
    <row r="96" spans="1:13" s="25" customFormat="1" ht="30.75" thickBot="1" x14ac:dyDescent="0.25">
      <c r="A96" s="55"/>
      <c r="B96" s="55">
        <f t="shared" si="11"/>
        <v>44118.4375</v>
      </c>
      <c r="C96" s="55">
        <f t="shared" si="12"/>
        <v>44118.4375</v>
      </c>
      <c r="D96" s="61"/>
      <c r="E96" s="46"/>
      <c r="F96" s="62"/>
      <c r="G96" s="48" t="s">
        <v>112</v>
      </c>
      <c r="H96" s="63"/>
      <c r="I96" s="46"/>
      <c r="J96" s="56"/>
    </row>
    <row r="97" spans="1:12" s="25" customFormat="1" ht="15" x14ac:dyDescent="0.2">
      <c r="A97" s="64"/>
      <c r="B97" s="77" t="s">
        <v>126</v>
      </c>
      <c r="C97" s="77"/>
      <c r="D97" s="65">
        <f>SUM(D7:D96)</f>
        <v>657</v>
      </c>
      <c r="E97" s="75" t="s">
        <v>113</v>
      </c>
      <c r="F97" s="75"/>
      <c r="G97" s="76"/>
    </row>
    <row r="98" spans="1:12" s="25" customFormat="1" ht="15" x14ac:dyDescent="0.2">
      <c r="A98" s="64"/>
      <c r="B98" s="77"/>
      <c r="C98" s="77"/>
      <c r="D98" s="65">
        <f>SUM(L8:L96)</f>
        <v>540</v>
      </c>
      <c r="E98" s="75" t="s">
        <v>114</v>
      </c>
      <c r="F98" s="75"/>
      <c r="G98" s="75"/>
    </row>
    <row r="100" spans="1:12" s="25" customFormat="1" ht="45" x14ac:dyDescent="0.2">
      <c r="A100" s="64"/>
      <c r="B100" s="64"/>
      <c r="C100" s="64"/>
      <c r="D100" s="66"/>
      <c r="G100" s="67" t="s">
        <v>115</v>
      </c>
      <c r="H100" s="68" t="str">
        <f>K4</f>
        <v>Normalement mis en œuvre</v>
      </c>
      <c r="I100" s="69" t="str">
        <f>L4</f>
        <v>Obligatoire</v>
      </c>
      <c r="J100" s="69" t="str">
        <f>M4</f>
        <v>Complet</v>
      </c>
      <c r="L100" s="68" t="s">
        <v>2</v>
      </c>
    </row>
    <row r="101" spans="1:12" ht="15" x14ac:dyDescent="0.25">
      <c r="G101" s="70" t="str">
        <f>G8</f>
        <v>1.La prévention des infections</v>
      </c>
      <c r="H101" s="71">
        <f>K8</f>
        <v>44</v>
      </c>
      <c r="I101" s="71">
        <f>L8</f>
        <v>142</v>
      </c>
      <c r="J101" s="71">
        <f>M8</f>
        <v>266</v>
      </c>
      <c r="L101" s="72">
        <f>J101/J$105</f>
        <v>0.40610687022900765</v>
      </c>
    </row>
    <row r="102" spans="1:12" ht="30" x14ac:dyDescent="0.25">
      <c r="G102" s="70" t="str">
        <f>G42</f>
        <v>2. Réduire l'impact/les dommages des infections enregistrées</v>
      </c>
      <c r="H102" s="71">
        <f>K42</f>
        <v>56</v>
      </c>
      <c r="I102" s="71">
        <f>L42</f>
        <v>104</v>
      </c>
      <c r="J102" s="71">
        <f>M42</f>
        <v>201</v>
      </c>
      <c r="L102" s="72">
        <f>J102/J$105</f>
        <v>0.30687022900763361</v>
      </c>
    </row>
    <row r="103" spans="1:12" ht="15" x14ac:dyDescent="0.25">
      <c r="G103" s="70" t="str">
        <f>G67</f>
        <v>3. Réponse aux incidents</v>
      </c>
      <c r="H103" s="71">
        <f>K67</f>
        <v>0</v>
      </c>
      <c r="I103" s="71">
        <f>L67</f>
        <v>24</v>
      </c>
      <c r="J103" s="71">
        <f>M67</f>
        <v>28</v>
      </c>
      <c r="L103" s="72">
        <f>J103/J$105</f>
        <v>4.2748091603053436E-2</v>
      </c>
    </row>
    <row r="104" spans="1:12" ht="15" x14ac:dyDescent="0.25">
      <c r="G104" s="70" t="str">
        <f>G79</f>
        <v>4. Mécanismes de protection supplémentaires</v>
      </c>
      <c r="H104" s="71">
        <f>K79</f>
        <v>0</v>
      </c>
      <c r="I104" s="71">
        <f>L79</f>
        <v>0</v>
      </c>
      <c r="J104" s="71">
        <f>M79</f>
        <v>160</v>
      </c>
      <c r="L104" s="72">
        <f>J104/J$105</f>
        <v>0.24427480916030533</v>
      </c>
    </row>
    <row r="105" spans="1:12" ht="15" x14ac:dyDescent="0.25">
      <c r="G105" s="70" t="s">
        <v>1</v>
      </c>
      <c r="H105" s="71">
        <f>SUM(H101:H104)</f>
        <v>100</v>
      </c>
      <c r="I105" s="71">
        <f>SUM(I101:I104)</f>
        <v>270</v>
      </c>
      <c r="J105" s="71">
        <f>SUM(J101:J104)</f>
        <v>655</v>
      </c>
      <c r="L105" s="72">
        <f>SUM(L101:L104)</f>
        <v>1.0000000000000002</v>
      </c>
    </row>
    <row r="107" spans="1:12" x14ac:dyDescent="0.25">
      <c r="G107" s="12" t="s">
        <v>116</v>
      </c>
    </row>
  </sheetData>
  <autoFilter ref="B4:I97" xr:uid="{00000000-0009-0000-0000-000001000000}"/>
  <mergeCells count="11">
    <mergeCell ref="H2:I2"/>
    <mergeCell ref="E97:G97"/>
    <mergeCell ref="E98:G98"/>
    <mergeCell ref="B97:C98"/>
    <mergeCell ref="G42:H42"/>
    <mergeCell ref="C1:C2"/>
    <mergeCell ref="B1:B2"/>
    <mergeCell ref="G6:H6"/>
    <mergeCell ref="G67:H67"/>
    <mergeCell ref="G79:H79"/>
    <mergeCell ref="H1:I1"/>
  </mergeCells>
  <hyperlinks>
    <hyperlink ref="G25" r:id="rId1" display="Enable Bitdefender toolbar to execute web browser in a sandbox" xr:uid="{00000000-0004-0000-0100-000000000000}"/>
  </hyperlinks>
  <pageMargins left="0.74803149606299213" right="0.74803149606299213" top="0.98425196850393704" bottom="0.98425196850393704" header="0" footer="0"/>
  <pageSetup paperSize="9" scale="27" orientation="landscape" r:id="rId2"/>
  <headerFooter alignWithMargins="0">
    <oddFooter>&amp;L&amp;1#&amp;"Calibri"&amp;10&amp;KC0C0C0Documentación Pública</oddFooter>
  </headerFooter>
  <drawing r:id="rId3"/>
  <legacy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INSTRUCTIONS</vt:lpstr>
      <vt:lpstr>ANTIRANSOMWARE SECURITY PLAN</vt:lpstr>
      <vt:lpstr>'ANTIRANSOMWARE SECURITY PLAN'!Área_de_impresión</vt:lpstr>
    </vt:vector>
  </TitlesOfParts>
  <Company>SETIVAL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Planificación Implantación PESET</dc:title>
  <dc:creator>Rafael Vidal</dc:creator>
  <cp:lastModifiedBy>Carlos USEROS RABOSO</cp:lastModifiedBy>
  <cp:lastPrinted>2011-11-23T13:28:11Z</cp:lastPrinted>
  <dcterms:created xsi:type="dcterms:W3CDTF">2006-09-25T17:01:19Z</dcterms:created>
  <dcterms:modified xsi:type="dcterms:W3CDTF">2021-06-01T07:23:15Z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323aa65-399f-40f0-b825-e2a273b232de_Enabled">
    <vt:lpwstr>true</vt:lpwstr>
  </property>
  <property fmtid="{D5CDD505-2E9C-101B-9397-08002B2CF9AE}" pid="3" name="MSIP_Label_b323aa65-399f-40f0-b825-e2a273b232de_SetDate">
    <vt:lpwstr>2021-01-25T13:39:51Z</vt:lpwstr>
  </property>
  <property fmtid="{D5CDD505-2E9C-101B-9397-08002B2CF9AE}" pid="4" name="MSIP_Label_b323aa65-399f-40f0-b825-e2a273b232de_Method">
    <vt:lpwstr>Standard</vt:lpwstr>
  </property>
  <property fmtid="{D5CDD505-2E9C-101B-9397-08002B2CF9AE}" pid="5" name="MSIP_Label_b323aa65-399f-40f0-b825-e2a273b232de_Name">
    <vt:lpwstr>PUBLICA</vt:lpwstr>
  </property>
  <property fmtid="{D5CDD505-2E9C-101B-9397-08002B2CF9AE}" pid="6" name="MSIP_Label_b323aa65-399f-40f0-b825-e2a273b232de_SiteId">
    <vt:lpwstr>d975a545-c571-45d7-82a8-b50dabde283c</vt:lpwstr>
  </property>
  <property fmtid="{D5CDD505-2E9C-101B-9397-08002B2CF9AE}" pid="7" name="MSIP_Label_b323aa65-399f-40f0-b825-e2a273b232de_ActionId">
    <vt:lpwstr>6d1406eb-07b3-4633-bb7c-58b3016a66c9</vt:lpwstr>
  </property>
  <property fmtid="{D5CDD505-2E9C-101B-9397-08002B2CF9AE}" pid="8" name="MSIP_Label_b323aa65-399f-40f0-b825-e2a273b232de_ContentBits">
    <vt:lpwstr>2</vt:lpwstr>
  </property>
</Properties>
</file>